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65" windowWidth="21840" windowHeight="9405"/>
  </bookViews>
  <sheets>
    <sheet name="ISO 13 786" sheetId="1" r:id="rId1"/>
    <sheet name="Standard" sheetId="4" r:id="rId2"/>
    <sheet name="Nikolai" sheetId="9" r:id="rId3"/>
  </sheets>
  <calcPr calcId="144525"/>
</workbook>
</file>

<file path=xl/calcChain.xml><?xml version="1.0" encoding="utf-8"?>
<calcChain xmlns="http://schemas.openxmlformats.org/spreadsheetml/2006/main">
  <c r="I8" i="9" l="1"/>
  <c r="J8" i="9" s="1"/>
  <c r="K10" i="9"/>
  <c r="I3" i="9"/>
  <c r="D3" i="9"/>
  <c r="E3" i="9"/>
  <c r="H3" i="9"/>
  <c r="B23" i="9"/>
  <c r="F3" i="9"/>
  <c r="G3" i="9"/>
  <c r="D46" i="9"/>
  <c r="A39" i="9"/>
  <c r="A38" i="9"/>
  <c r="A37" i="9"/>
  <c r="B36" i="9"/>
  <c r="B37" i="9" s="1"/>
  <c r="A36" i="9"/>
  <c r="B35" i="9"/>
  <c r="A35" i="9"/>
  <c r="B30" i="9"/>
  <c r="B29" i="9"/>
  <c r="J23" i="9"/>
  <c r="J21" i="9"/>
  <c r="I21" i="9"/>
  <c r="S20" i="9"/>
  <c r="R20" i="9"/>
  <c r="C20" i="9"/>
  <c r="S19" i="9"/>
  <c r="R19" i="9"/>
  <c r="H8" i="9"/>
  <c r="B8" i="9"/>
  <c r="B7" i="9"/>
  <c r="B4" i="9"/>
  <c r="J40" i="4"/>
  <c r="K40" i="4"/>
  <c r="K39" i="4"/>
  <c r="J39" i="4"/>
  <c r="K37" i="4"/>
  <c r="K36" i="4"/>
  <c r="J37" i="4"/>
  <c r="J36" i="4"/>
  <c r="P22" i="4"/>
  <c r="O22" i="4"/>
  <c r="P21" i="4"/>
  <c r="O21" i="4"/>
  <c r="N24" i="4"/>
  <c r="M24" i="4"/>
  <c r="N23" i="4"/>
  <c r="M23" i="4"/>
  <c r="L25" i="4"/>
  <c r="K26" i="4"/>
  <c r="K25" i="4"/>
  <c r="K23" i="4"/>
  <c r="B4" i="4"/>
  <c r="G3" i="4"/>
  <c r="B38" i="9" l="1"/>
  <c r="J25" i="9"/>
  <c r="D46" i="4"/>
  <c r="A39" i="4"/>
  <c r="A38" i="4"/>
  <c r="A37" i="4"/>
  <c r="B36" i="4"/>
  <c r="B37" i="4" s="1"/>
  <c r="A36" i="4"/>
  <c r="B35" i="4"/>
  <c r="A35" i="4"/>
  <c r="B30" i="4"/>
  <c r="J25" i="4"/>
  <c r="J23" i="4"/>
  <c r="B23" i="4"/>
  <c r="J21" i="4"/>
  <c r="I21" i="4"/>
  <c r="S20" i="4"/>
  <c r="R20" i="4"/>
  <c r="C20" i="4"/>
  <c r="S19" i="4"/>
  <c r="R19" i="4"/>
  <c r="I8" i="4"/>
  <c r="J8" i="4" s="1"/>
  <c r="H8" i="4"/>
  <c r="B7" i="4"/>
  <c r="B8" i="4" s="1"/>
  <c r="Q42" i="1"/>
  <c r="N46" i="1"/>
  <c r="N45" i="1"/>
  <c r="K46" i="1"/>
  <c r="K45" i="1"/>
  <c r="O43" i="1"/>
  <c r="O42" i="1"/>
  <c r="N42" i="1"/>
  <c r="K42" i="1"/>
  <c r="K43" i="1"/>
  <c r="J42" i="1"/>
  <c r="O40" i="1"/>
  <c r="N40" i="1"/>
  <c r="O39" i="1"/>
  <c r="N39" i="1"/>
  <c r="J40" i="1"/>
  <c r="K40" i="1"/>
  <c r="K39" i="1"/>
  <c r="J39" i="1"/>
  <c r="AE30" i="1"/>
  <c r="AD30" i="1"/>
  <c r="AE29" i="1"/>
  <c r="AD29" i="1"/>
  <c r="AC28" i="1"/>
  <c r="AB28" i="1"/>
  <c r="AC27" i="1"/>
  <c r="AB27" i="1"/>
  <c r="AA26" i="1"/>
  <c r="Z26" i="1"/>
  <c r="AA25" i="1"/>
  <c r="Z25" i="1"/>
  <c r="Y24" i="1"/>
  <c r="X24" i="1"/>
  <c r="Y23" i="1"/>
  <c r="X23" i="1"/>
  <c r="AB30" i="1"/>
  <c r="AC30" i="1"/>
  <c r="AC29" i="1"/>
  <c r="AB29" i="1"/>
  <c r="Z28" i="1"/>
  <c r="AA28" i="1"/>
  <c r="Z29" i="1"/>
  <c r="AA29" i="1"/>
  <c r="Z30" i="1"/>
  <c r="AA30" i="1"/>
  <c r="AA27" i="1"/>
  <c r="Z27" i="1"/>
  <c r="X26" i="1"/>
  <c r="Y26" i="1"/>
  <c r="X27" i="1"/>
  <c r="Y27" i="1"/>
  <c r="X28" i="1"/>
  <c r="Y28" i="1"/>
  <c r="X29" i="1"/>
  <c r="Y29" i="1"/>
  <c r="X30" i="1"/>
  <c r="Y30" i="1"/>
  <c r="Y25" i="1"/>
  <c r="X25" i="1"/>
  <c r="V19" i="1"/>
  <c r="W19" i="1"/>
  <c r="V20" i="1"/>
  <c r="W20" i="1"/>
  <c r="W21" i="1"/>
  <c r="W22" i="1"/>
  <c r="W23" i="1"/>
  <c r="W24" i="1"/>
  <c r="W25" i="1"/>
  <c r="W26" i="1"/>
  <c r="W27" i="1"/>
  <c r="W28" i="1"/>
  <c r="W29" i="1"/>
  <c r="W30" i="1"/>
  <c r="V22" i="1"/>
  <c r="V23" i="1"/>
  <c r="V24" i="1"/>
  <c r="V25" i="1"/>
  <c r="V26" i="1"/>
  <c r="V27" i="1"/>
  <c r="V28" i="1"/>
  <c r="V29" i="1"/>
  <c r="V30" i="1"/>
  <c r="V21" i="1"/>
  <c r="N37" i="1"/>
  <c r="O37" i="1"/>
  <c r="O36" i="1"/>
  <c r="N36" i="1"/>
  <c r="J37" i="1"/>
  <c r="K37" i="1"/>
  <c r="K36" i="1"/>
  <c r="J36" i="1"/>
  <c r="S21" i="1"/>
  <c r="T22" i="1"/>
  <c r="S22" i="1"/>
  <c r="T21" i="1"/>
  <c r="Q23" i="1"/>
  <c r="R24" i="1"/>
  <c r="Q24" i="1"/>
  <c r="R23" i="1"/>
  <c r="Q22" i="1"/>
  <c r="R22" i="1"/>
  <c r="R21" i="1"/>
  <c r="Q21" i="1"/>
  <c r="O25" i="1"/>
  <c r="P26" i="1"/>
  <c r="O26" i="1"/>
  <c r="P25" i="1"/>
  <c r="O22" i="1"/>
  <c r="P22" i="1"/>
  <c r="O23" i="1"/>
  <c r="P23" i="1"/>
  <c r="O24" i="1"/>
  <c r="P24" i="1"/>
  <c r="P21" i="1"/>
  <c r="O21" i="1"/>
  <c r="N28" i="1"/>
  <c r="M28" i="1"/>
  <c r="N27" i="1"/>
  <c r="M27" i="1"/>
  <c r="N26" i="1"/>
  <c r="M26" i="1"/>
  <c r="N25" i="1"/>
  <c r="M25" i="1"/>
  <c r="N24" i="1"/>
  <c r="M24" i="1"/>
  <c r="N23" i="1"/>
  <c r="M23" i="1"/>
  <c r="N22" i="1"/>
  <c r="M22" i="1"/>
  <c r="N21" i="1"/>
  <c r="M21" i="1"/>
  <c r="K22" i="1"/>
  <c r="C36" i="1"/>
  <c r="J21" i="1"/>
  <c r="J23" i="1" s="1"/>
  <c r="J25" i="1" s="1"/>
  <c r="J27" i="1" s="1"/>
  <c r="J29" i="1" s="1"/>
  <c r="K29" i="1" s="1"/>
  <c r="L30" i="1" s="1"/>
  <c r="I23" i="1"/>
  <c r="I25" i="1"/>
  <c r="I27" i="1"/>
  <c r="I29" i="1"/>
  <c r="I21" i="1"/>
  <c r="D46" i="1"/>
  <c r="B23" i="1"/>
  <c r="B30" i="1"/>
  <c r="B29" i="1"/>
  <c r="B7" i="1"/>
  <c r="B8" i="1" s="1"/>
  <c r="B9" i="1" s="1"/>
  <c r="B10" i="1" s="1"/>
  <c r="B11" i="1" s="1"/>
  <c r="C20" i="1"/>
  <c r="B35" i="1"/>
  <c r="B36" i="1" s="1"/>
  <c r="B37" i="1" s="1"/>
  <c r="B38" i="1" s="1"/>
  <c r="B39" i="1" s="1"/>
  <c r="C39" i="1" s="1"/>
  <c r="A36" i="1"/>
  <c r="A37" i="1"/>
  <c r="A38" i="1"/>
  <c r="A39" i="1"/>
  <c r="A35" i="1"/>
  <c r="H9" i="1"/>
  <c r="H10" i="1"/>
  <c r="B4" i="1"/>
  <c r="I10" i="1" s="1"/>
  <c r="J10" i="1" s="1"/>
  <c r="H8" i="1"/>
  <c r="J27" i="9" l="1"/>
  <c r="B39" i="9"/>
  <c r="D38" i="9"/>
  <c r="C38" i="9"/>
  <c r="B25" i="9"/>
  <c r="B29" i="4"/>
  <c r="J27" i="4"/>
  <c r="B38" i="4"/>
  <c r="L29" i="1"/>
  <c r="K23" i="1"/>
  <c r="L24" i="1" s="1"/>
  <c r="K26" i="1"/>
  <c r="K27" i="1"/>
  <c r="L28" i="1" s="1"/>
  <c r="K25" i="1"/>
  <c r="L26" i="1" s="1"/>
  <c r="L27" i="1"/>
  <c r="K24" i="1"/>
  <c r="K21" i="1"/>
  <c r="L22" i="1" s="1"/>
  <c r="L25" i="1"/>
  <c r="K30" i="1"/>
  <c r="L23" i="1"/>
  <c r="L21" i="1"/>
  <c r="K28" i="1"/>
  <c r="D37" i="1"/>
  <c r="C37" i="1"/>
  <c r="E39" i="1"/>
  <c r="D39" i="1"/>
  <c r="F39" i="1"/>
  <c r="C38" i="1"/>
  <c r="D36" i="1"/>
  <c r="D38" i="1"/>
  <c r="I8" i="1"/>
  <c r="B26" i="1" s="1"/>
  <c r="I9" i="1"/>
  <c r="J29" i="9" l="1"/>
  <c r="K22" i="9" s="1"/>
  <c r="K24" i="9"/>
  <c r="L23" i="9"/>
  <c r="S23" i="9" s="1"/>
  <c r="F39" i="9"/>
  <c r="C39" i="9"/>
  <c r="E39" i="9"/>
  <c r="D39" i="9"/>
  <c r="B26" i="9"/>
  <c r="C37" i="9"/>
  <c r="C36" i="9"/>
  <c r="D36" i="9"/>
  <c r="B31" i="9" s="1"/>
  <c r="D37" i="9"/>
  <c r="L21" i="9"/>
  <c r="K23" i="9"/>
  <c r="B39" i="4"/>
  <c r="D38" i="4"/>
  <c r="C38" i="4"/>
  <c r="J29" i="4"/>
  <c r="L21" i="4"/>
  <c r="S21" i="4" s="1"/>
  <c r="K22" i="4"/>
  <c r="B31" i="1"/>
  <c r="J8" i="1"/>
  <c r="B25" i="1"/>
  <c r="J9" i="1"/>
  <c r="B28" i="9" l="1"/>
  <c r="E36" i="9" s="1"/>
  <c r="E37" i="9" s="1"/>
  <c r="F37" i="9" s="1"/>
  <c r="R22" i="9"/>
  <c r="M22" i="9"/>
  <c r="R24" i="9"/>
  <c r="S21" i="9"/>
  <c r="N21" i="9"/>
  <c r="L24" i="9"/>
  <c r="S24" i="9" s="1"/>
  <c r="R23" i="9"/>
  <c r="K25" i="9"/>
  <c r="K26" i="9"/>
  <c r="R26" i="9" s="1"/>
  <c r="T26" i="9" s="1"/>
  <c r="L25" i="9"/>
  <c r="S25" i="9" s="1"/>
  <c r="U25" i="9" s="1"/>
  <c r="K21" i="9"/>
  <c r="L23" i="4"/>
  <c r="F39" i="4"/>
  <c r="D39" i="4"/>
  <c r="E39" i="4"/>
  <c r="C39" i="4"/>
  <c r="B26" i="4"/>
  <c r="C37" i="4"/>
  <c r="B25" i="4"/>
  <c r="D36" i="4"/>
  <c r="C36" i="4"/>
  <c r="R22" i="4"/>
  <c r="M22" i="4"/>
  <c r="N21" i="4"/>
  <c r="R26" i="4"/>
  <c r="T26" i="4" s="1"/>
  <c r="S25" i="4"/>
  <c r="U25" i="4" s="1"/>
  <c r="K24" i="4"/>
  <c r="K21" i="4"/>
  <c r="D37" i="4"/>
  <c r="B28" i="1"/>
  <c r="F36" i="9" l="1"/>
  <c r="E38" i="9"/>
  <c r="F38" i="9" s="1"/>
  <c r="R25" i="9"/>
  <c r="T25" i="9" s="1"/>
  <c r="L26" i="9"/>
  <c r="M23" i="9"/>
  <c r="N23" i="9"/>
  <c r="T24" i="9"/>
  <c r="R21" i="9"/>
  <c r="L22" i="9"/>
  <c r="M21" i="9"/>
  <c r="T23" i="9"/>
  <c r="M24" i="9"/>
  <c r="L26" i="4"/>
  <c r="S26" i="4" s="1"/>
  <c r="U26" i="4" s="1"/>
  <c r="R25" i="4"/>
  <c r="T25" i="4" s="1"/>
  <c r="L24" i="4"/>
  <c r="R23" i="4"/>
  <c r="S23" i="4"/>
  <c r="R21" i="4"/>
  <c r="M21" i="4"/>
  <c r="L22" i="4"/>
  <c r="B31" i="4"/>
  <c r="B28" i="4" s="1"/>
  <c r="E36" i="4" s="1"/>
  <c r="R24" i="4"/>
  <c r="C43" i="9" l="1"/>
  <c r="C44" i="9" s="1"/>
  <c r="S22" i="9"/>
  <c r="N22" i="9"/>
  <c r="V25" i="9"/>
  <c r="J39" i="9" s="1"/>
  <c r="O21" i="9"/>
  <c r="J36" i="9" s="1"/>
  <c r="S26" i="9"/>
  <c r="U26" i="9" s="1"/>
  <c r="V26" i="9" s="1"/>
  <c r="J40" i="9" s="1"/>
  <c r="N40" i="9" s="1"/>
  <c r="N24" i="9"/>
  <c r="P21" i="9" s="1"/>
  <c r="K36" i="9" s="1"/>
  <c r="E37" i="4"/>
  <c r="F37" i="4" s="1"/>
  <c r="F36" i="4"/>
  <c r="T23" i="4"/>
  <c r="S22" i="4"/>
  <c r="U23" i="4" s="1"/>
  <c r="N22" i="4"/>
  <c r="S24" i="4"/>
  <c r="P22" i="9" l="1"/>
  <c r="K37" i="9" s="1"/>
  <c r="K43" i="9" s="1"/>
  <c r="K42" i="9"/>
  <c r="O36" i="9"/>
  <c r="J42" i="9"/>
  <c r="N36" i="9"/>
  <c r="U23" i="9"/>
  <c r="U24" i="9"/>
  <c r="N39" i="9"/>
  <c r="O22" i="9"/>
  <c r="J37" i="9" s="1"/>
  <c r="N37" i="9" s="1"/>
  <c r="U24" i="4"/>
  <c r="W25" i="4" s="1"/>
  <c r="J42" i="4"/>
  <c r="T24" i="4"/>
  <c r="V25" i="4" s="1"/>
  <c r="E38" i="4"/>
  <c r="F38" i="4" s="1"/>
  <c r="C43" i="4" s="1"/>
  <c r="C44" i="4" s="1"/>
  <c r="O37" i="9" l="1"/>
  <c r="N42" i="9"/>
  <c r="N45" i="9"/>
  <c r="O43" i="9"/>
  <c r="N46" i="9"/>
  <c r="W26" i="9"/>
  <c r="K40" i="9" s="1"/>
  <c r="W25" i="9"/>
  <c r="K39" i="9" s="1"/>
  <c r="K45" i="9" s="1"/>
  <c r="K52" i="9" s="1"/>
  <c r="O42" i="9"/>
  <c r="Q42" i="9"/>
  <c r="V26" i="4"/>
  <c r="W26" i="4"/>
  <c r="K43" i="4"/>
  <c r="K42" i="4"/>
  <c r="N36" i="4"/>
  <c r="O37" i="4"/>
  <c r="N37" i="4"/>
  <c r="O39" i="9" l="1"/>
  <c r="O40" i="9"/>
  <c r="K46" i="9"/>
  <c r="K50" i="9" s="1"/>
  <c r="O36" i="4"/>
  <c r="O39" i="4" l="1"/>
  <c r="O40" i="4"/>
  <c r="K46" i="4"/>
  <c r="N40" i="4"/>
  <c r="O43" i="4" l="1"/>
  <c r="N46" i="4"/>
  <c r="N39" i="4"/>
  <c r="K45" i="4"/>
  <c r="O42" i="4"/>
  <c r="Q42" i="4"/>
  <c r="N42" i="4" l="1"/>
  <c r="N45" i="4"/>
  <c r="E36" i="1" l="1"/>
  <c r="E37" i="1" l="1"/>
  <c r="F37" i="1" s="1"/>
  <c r="F36" i="1"/>
  <c r="E38" i="1" l="1"/>
  <c r="F38" i="1" s="1"/>
  <c r="C43" i="1" s="1"/>
  <c r="C44" i="1" s="1"/>
</calcChain>
</file>

<file path=xl/sharedStrings.xml><?xml version="1.0" encoding="utf-8"?>
<sst xmlns="http://schemas.openxmlformats.org/spreadsheetml/2006/main" count="237" uniqueCount="66">
  <si>
    <t>Data</t>
  </si>
  <si>
    <t>λ (W/m.K)</t>
  </si>
  <si>
    <t>ρ (kg/m³)</t>
  </si>
  <si>
    <t>c (J/kg.K)</t>
  </si>
  <si>
    <t>d (m)</t>
  </si>
  <si>
    <t>R (m².K/W)</t>
  </si>
  <si>
    <t>a (mm²/s)</t>
  </si>
  <si>
    <t>δ (m)</t>
  </si>
  <si>
    <t>ξ (-)</t>
  </si>
  <si>
    <t>Internal surface</t>
  </si>
  <si>
    <t>Concrete</t>
  </si>
  <si>
    <t>&lt;- inside layer</t>
  </si>
  <si>
    <t>Period:</t>
  </si>
  <si>
    <t>h</t>
  </si>
  <si>
    <t>Period of variation T</t>
  </si>
  <si>
    <t>s</t>
  </si>
  <si>
    <t>Thermal insulation</t>
  </si>
  <si>
    <t>Coating</t>
  </si>
  <si>
    <t>External surface</t>
  </si>
  <si>
    <t>Simplified calculation method - Annex A</t>
  </si>
  <si>
    <t>Layer number</t>
  </si>
  <si>
    <t>Thin layer ?</t>
  </si>
  <si>
    <t>λ &lt;</t>
  </si>
  <si>
    <t>W/(m.K)</t>
  </si>
  <si>
    <t>-</t>
  </si>
  <si>
    <t>a =</t>
  </si>
  <si>
    <t>Thermal diffusivity</t>
  </si>
  <si>
    <r>
      <t>m</t>
    </r>
    <r>
      <rPr>
        <sz val="11"/>
        <color theme="1"/>
        <rFont val="Calibri"/>
        <family val="2"/>
      </rPr>
      <t>²/s</t>
    </r>
  </si>
  <si>
    <t>Semi-infinite ?</t>
  </si>
  <si>
    <r>
      <t>d</t>
    </r>
    <r>
      <rPr>
        <vertAlign val="subscript"/>
        <sz val="11"/>
        <color theme="1"/>
        <rFont val="Calibri"/>
        <family val="2"/>
        <scheme val="minor"/>
      </rPr>
      <t>T</t>
    </r>
    <r>
      <rPr>
        <sz val="11"/>
        <color theme="1"/>
        <rFont val="Calibri"/>
        <family val="2"/>
        <scheme val="minor"/>
      </rPr>
      <t xml:space="preserve"> (m)</t>
    </r>
  </si>
  <si>
    <t>Insulation layer</t>
  </si>
  <si>
    <t>t &lt;</t>
  </si>
  <si>
    <t>m</t>
  </si>
  <si>
    <t>Insulation ?</t>
  </si>
  <si>
    <t>Coating ?</t>
  </si>
  <si>
    <t>&lt;- carefull coating</t>
  </si>
  <si>
    <t>a)</t>
  </si>
  <si>
    <t>b)</t>
  </si>
  <si>
    <t>c)</t>
  </si>
  <si>
    <r>
      <t>d</t>
    </r>
    <r>
      <rPr>
        <b/>
        <vertAlign val="subscript"/>
        <sz val="11"/>
        <color theme="1"/>
        <rFont val="Calibri"/>
        <family val="2"/>
        <scheme val="minor"/>
      </rPr>
      <t>i</t>
    </r>
    <r>
      <rPr>
        <b/>
        <sz val="11"/>
        <color theme="1"/>
        <rFont val="Calibri"/>
        <family val="2"/>
        <scheme val="minor"/>
      </rPr>
      <t xml:space="preserve"> (m)</t>
    </r>
  </si>
  <si>
    <r>
      <rPr>
        <b/>
        <sz val="11"/>
        <color theme="1"/>
        <rFont val="Symbol"/>
        <family val="1"/>
        <charset val="2"/>
      </rPr>
      <t>c</t>
    </r>
    <r>
      <rPr>
        <b/>
        <vertAlign val="subscript"/>
        <sz val="11"/>
        <color theme="1"/>
        <rFont val="Calibri"/>
        <family val="2"/>
        <scheme val="minor"/>
      </rPr>
      <t xml:space="preserve"> i</t>
    </r>
    <r>
      <rPr>
        <b/>
        <sz val="11"/>
        <color theme="1"/>
        <rFont val="Calibri"/>
        <family val="2"/>
        <scheme val="minor"/>
      </rPr>
      <t xml:space="preserve"> (kJ/m</t>
    </r>
    <r>
      <rPr>
        <b/>
        <sz val="11"/>
        <color theme="1"/>
        <rFont val="Calibri"/>
        <family val="2"/>
      </rPr>
      <t>².K)</t>
    </r>
  </si>
  <si>
    <r>
      <t>R</t>
    </r>
    <r>
      <rPr>
        <vertAlign val="subscript"/>
        <sz val="11"/>
        <color theme="1"/>
        <rFont val="Calibri"/>
        <family val="2"/>
        <scheme val="minor"/>
      </rPr>
      <t>S</t>
    </r>
    <r>
      <rPr>
        <sz val="11"/>
        <color theme="1"/>
        <rFont val="Calibri"/>
        <family val="2"/>
        <scheme val="minor"/>
      </rPr>
      <t xml:space="preserve"> (m².K/W)</t>
    </r>
  </si>
  <si>
    <r>
      <t>R</t>
    </r>
    <r>
      <rPr>
        <vertAlign val="subscript"/>
        <sz val="11"/>
        <color theme="1"/>
        <rFont val="Calibri"/>
        <family val="2"/>
        <scheme val="minor"/>
      </rPr>
      <t>thin layer of neglectible thermal mass</t>
    </r>
    <r>
      <rPr>
        <sz val="11"/>
        <color theme="1"/>
        <rFont val="Calibri"/>
        <family val="2"/>
        <scheme val="minor"/>
      </rPr>
      <t xml:space="preserve"> (m².K/W)</t>
    </r>
  </si>
  <si>
    <t>&lt;- if coating for example</t>
  </si>
  <si>
    <t>For comparision with a steady state calculation :</t>
  </si>
  <si>
    <r>
      <rPr>
        <b/>
        <sz val="11"/>
        <color theme="1"/>
        <rFont val="Symbol"/>
        <family val="1"/>
        <charset val="2"/>
      </rPr>
      <t>c</t>
    </r>
    <r>
      <rPr>
        <b/>
        <vertAlign val="subscript"/>
        <sz val="11"/>
        <color theme="1"/>
        <rFont val="Calibri"/>
        <family val="2"/>
        <scheme val="minor"/>
      </rPr>
      <t xml:space="preserve"> m</t>
    </r>
    <r>
      <rPr>
        <b/>
        <sz val="11"/>
        <color theme="1"/>
        <rFont val="Calibri"/>
        <family val="2"/>
        <scheme val="minor"/>
      </rPr>
      <t/>
    </r>
  </si>
  <si>
    <t>kJ/m².K</t>
  </si>
  <si>
    <r>
      <rPr>
        <b/>
        <sz val="11"/>
        <color theme="1"/>
        <rFont val="Symbol"/>
        <family val="1"/>
        <charset val="2"/>
      </rPr>
      <t>c</t>
    </r>
    <r>
      <rPr>
        <b/>
        <sz val="11"/>
        <color theme="1"/>
        <rFont val="Calibri"/>
        <family val="2"/>
        <scheme val="minor"/>
      </rPr>
      <t>'</t>
    </r>
    <r>
      <rPr>
        <b/>
        <vertAlign val="subscript"/>
        <sz val="11"/>
        <color theme="1"/>
        <rFont val="Calibri"/>
        <family val="2"/>
        <scheme val="minor"/>
      </rPr>
      <t xml:space="preserve"> m surf resistance</t>
    </r>
  </si>
  <si>
    <t>Calculation method according to ISO 13786</t>
  </si>
  <si>
    <r>
      <t>Z</t>
    </r>
    <r>
      <rPr>
        <b/>
        <sz val="11"/>
        <color theme="1"/>
        <rFont val="Calibri"/>
        <family val="2"/>
      </rPr>
      <t>₁₁</t>
    </r>
  </si>
  <si>
    <r>
      <t>Z</t>
    </r>
    <r>
      <rPr>
        <b/>
        <sz val="11"/>
        <color theme="1"/>
        <rFont val="Calibri"/>
        <family val="2"/>
      </rPr>
      <t>₁₂</t>
    </r>
  </si>
  <si>
    <r>
      <t>Z</t>
    </r>
    <r>
      <rPr>
        <b/>
        <sz val="11"/>
        <color theme="1"/>
        <rFont val="Calibri"/>
        <family val="2"/>
      </rPr>
      <t>₂₁</t>
    </r>
  </si>
  <si>
    <r>
      <t>Z</t>
    </r>
    <r>
      <rPr>
        <b/>
        <sz val="11"/>
        <color theme="1"/>
        <rFont val="Calibri"/>
        <family val="2"/>
      </rPr>
      <t>₂₂</t>
    </r>
  </si>
  <si>
    <r>
      <t xml:space="preserve">Z </t>
    </r>
    <r>
      <rPr>
        <b/>
        <vertAlign val="subscript"/>
        <sz val="11"/>
        <color theme="1"/>
        <rFont val="Calibri"/>
        <family val="2"/>
        <scheme val="minor"/>
      </rPr>
      <t>total</t>
    </r>
  </si>
  <si>
    <r>
      <t xml:space="preserve">Z' </t>
    </r>
    <r>
      <rPr>
        <b/>
        <vertAlign val="subscript"/>
        <sz val="11"/>
        <color theme="1"/>
        <rFont val="Calibri"/>
        <family val="2"/>
        <scheme val="minor"/>
      </rPr>
      <t>total</t>
    </r>
  </si>
  <si>
    <r>
      <t xml:space="preserve">|Z </t>
    </r>
    <r>
      <rPr>
        <b/>
        <vertAlign val="subscript"/>
        <sz val="11"/>
        <color theme="1"/>
        <rFont val="Calibri"/>
        <family val="2"/>
        <scheme val="minor"/>
      </rPr>
      <t>total</t>
    </r>
    <r>
      <rPr>
        <b/>
        <sz val="11"/>
        <color theme="1"/>
        <rFont val="Calibri"/>
        <family val="2"/>
        <scheme val="minor"/>
      </rPr>
      <t>|</t>
    </r>
  </si>
  <si>
    <r>
      <t xml:space="preserve">|Z' </t>
    </r>
    <r>
      <rPr>
        <b/>
        <vertAlign val="subscript"/>
        <sz val="11"/>
        <color theme="1"/>
        <rFont val="Calibri"/>
        <family val="2"/>
        <scheme val="minor"/>
      </rPr>
      <t>total</t>
    </r>
    <r>
      <rPr>
        <b/>
        <sz val="11"/>
        <color theme="1"/>
        <rFont val="Calibri"/>
        <family val="2"/>
        <scheme val="minor"/>
      </rPr>
      <t>|</t>
    </r>
  </si>
  <si>
    <r>
      <t xml:space="preserve">Y </t>
    </r>
    <r>
      <rPr>
        <b/>
        <vertAlign val="subscript"/>
        <sz val="11"/>
        <color theme="1"/>
        <rFont val="Calibri"/>
        <family val="2"/>
        <scheme val="minor"/>
      </rPr>
      <t>total</t>
    </r>
  </si>
  <si>
    <r>
      <t xml:space="preserve">|Y </t>
    </r>
    <r>
      <rPr>
        <b/>
        <vertAlign val="subscript"/>
        <sz val="11"/>
        <color theme="1"/>
        <rFont val="Calibri"/>
        <family val="2"/>
        <scheme val="minor"/>
      </rPr>
      <t>total</t>
    </r>
    <r>
      <rPr>
        <b/>
        <sz val="11"/>
        <color theme="1"/>
        <rFont val="Calibri"/>
        <family val="2"/>
        <scheme val="minor"/>
      </rPr>
      <t>|</t>
    </r>
  </si>
  <si>
    <t>Internal</t>
  </si>
  <si>
    <t>External</t>
  </si>
  <si>
    <r>
      <t>Time shift</t>
    </r>
    <r>
      <rPr>
        <b/>
        <vertAlign val="subscript"/>
        <sz val="11"/>
        <color theme="1"/>
        <rFont val="Calibri"/>
        <family val="2"/>
        <scheme val="minor"/>
      </rPr>
      <t xml:space="preserve"> surf resistance</t>
    </r>
  </si>
  <si>
    <t>&lt;1</t>
  </si>
  <si>
    <t xml:space="preserve">f = </t>
  </si>
  <si>
    <t>Concrete performance</t>
  </si>
  <si>
    <t>cp (J/kg.K)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</si>
</sst>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0.00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u/>
      <sz val="14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b/>
      <sz val="11"/>
      <color theme="1"/>
      <name val="Symbol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0" fillId="0" borderId="0" xfId="0" applyFont="1"/>
    <xf numFmtId="164" fontId="0" fillId="0" borderId="0" xfId="0" applyNumberFormat="1"/>
    <xf numFmtId="0" fontId="0" fillId="2" borderId="0" xfId="0" applyFill="1"/>
    <xf numFmtId="0" fontId="1" fillId="0" borderId="1" xfId="0" applyFont="1" applyBorder="1"/>
    <xf numFmtId="0" fontId="0" fillId="2" borderId="1" xfId="0" applyFill="1" applyBorder="1"/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165" fontId="0" fillId="2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0" xfId="0" applyAlignment="1">
      <alignment horizontal="center"/>
    </xf>
    <xf numFmtId="2" fontId="0" fillId="0" borderId="1" xfId="0" applyNumberFormat="1" applyBorder="1" applyAlignment="1">
      <alignment horizontal="center"/>
    </xf>
    <xf numFmtId="0" fontId="1" fillId="0" borderId="2" xfId="0" applyFont="1" applyBorder="1"/>
    <xf numFmtId="0" fontId="2" fillId="0" borderId="0" xfId="0" applyFont="1" applyAlignment="1">
      <alignment horizontal="right"/>
    </xf>
    <xf numFmtId="11" fontId="0" fillId="0" borderId="0" xfId="0" applyNumberFormat="1"/>
    <xf numFmtId="0" fontId="1" fillId="0" borderId="0" xfId="0" applyFont="1" applyAlignment="1">
      <alignment horizontal="center"/>
    </xf>
    <xf numFmtId="0" fontId="0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0" fontId="0" fillId="0" borderId="0" xfId="0" applyFont="1" applyAlignment="1">
      <alignment horizontal="right"/>
    </xf>
    <xf numFmtId="2" fontId="2" fillId="0" borderId="0" xfId="0" quotePrefix="1" applyNumberFormat="1" applyFont="1" applyAlignment="1">
      <alignment horizontal="right" wrapText="1"/>
    </xf>
    <xf numFmtId="0" fontId="0" fillId="0" borderId="0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2" fontId="0" fillId="0" borderId="0" xfId="0" applyNumberFormat="1" applyAlignment="1">
      <alignment horizontal="center"/>
    </xf>
    <xf numFmtId="11" fontId="0" fillId="2" borderId="0" xfId="0" applyNumberFormat="1" applyFill="1"/>
    <xf numFmtId="2" fontId="0" fillId="2" borderId="0" xfId="0" applyNumberFormat="1" applyFill="1"/>
    <xf numFmtId="0" fontId="2" fillId="2" borderId="0" xfId="0" applyFont="1" applyFill="1" applyAlignment="1">
      <alignment horizontal="right"/>
    </xf>
    <xf numFmtId="2" fontId="2" fillId="2" borderId="0" xfId="0" quotePrefix="1" applyNumberFormat="1" applyFont="1" applyFill="1" applyAlignment="1">
      <alignment horizontal="right" wrapText="1"/>
    </xf>
    <xf numFmtId="2" fontId="0" fillId="2" borderId="1" xfId="0" quotePrefix="1" applyNumberFormat="1" applyFill="1" applyBorder="1" applyAlignment="1">
      <alignment horizontal="center" wrapText="1"/>
    </xf>
    <xf numFmtId="2" fontId="1" fillId="3" borderId="1" xfId="0" applyNumberFormat="1" applyFont="1" applyFill="1" applyBorder="1" applyAlignment="1">
      <alignment horizontal="center"/>
    </xf>
    <xf numFmtId="0" fontId="1" fillId="0" borderId="0" xfId="0" applyFont="1" applyFill="1"/>
    <xf numFmtId="0" fontId="3" fillId="0" borderId="1" xfId="0" applyFont="1" applyFill="1" applyBorder="1" applyAlignment="1">
      <alignment horizontal="center"/>
    </xf>
    <xf numFmtId="165" fontId="0" fillId="0" borderId="1" xfId="0" applyNumberForma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164" fontId="1" fillId="3" borderId="1" xfId="0" applyNumberFormat="1" applyFont="1" applyFill="1" applyBorder="1" applyAlignment="1">
      <alignment horizontal="center"/>
    </xf>
    <xf numFmtId="1" fontId="1" fillId="3" borderId="1" xfId="0" applyNumberFormat="1" applyFont="1" applyFill="1" applyBorder="1" applyAlignment="1">
      <alignment horizontal="center"/>
    </xf>
    <xf numFmtId="0" fontId="4" fillId="0" borderId="0" xfId="0" applyFont="1" applyAlignment="1"/>
    <xf numFmtId="0" fontId="4" fillId="2" borderId="0" xfId="0" applyFont="1" applyFill="1" applyAlignment="1"/>
    <xf numFmtId="0" fontId="1" fillId="2" borderId="0" xfId="0" applyFont="1" applyFill="1"/>
    <xf numFmtId="1" fontId="0" fillId="2" borderId="0" xfId="0" applyNumberFormat="1" applyFill="1" applyAlignment="1">
      <alignment horizontal="center"/>
    </xf>
    <xf numFmtId="1" fontId="0" fillId="2" borderId="1" xfId="0" quotePrefix="1" applyNumberFormat="1" applyFill="1" applyBorder="1" applyAlignment="1">
      <alignment horizontal="center"/>
    </xf>
    <xf numFmtId="1" fontId="0" fillId="2" borderId="1" xfId="0" applyNumberFormat="1" applyFill="1" applyBorder="1" applyAlignment="1">
      <alignment horizontal="center"/>
    </xf>
    <xf numFmtId="0" fontId="0" fillId="0" borderId="0" xfId="0" applyBorder="1"/>
    <xf numFmtId="1" fontId="0" fillId="0" borderId="0" xfId="0" applyNumberFormat="1" applyAlignment="1">
      <alignment horizontal="center"/>
    </xf>
    <xf numFmtId="1" fontId="1" fillId="0" borderId="1" xfId="0" applyNumberFormat="1" applyFont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0" fontId="0" fillId="0" borderId="0" xfId="0" applyAlignment="1">
      <alignment horizontal="right"/>
    </xf>
    <xf numFmtId="165" fontId="0" fillId="0" borderId="0" xfId="0" applyNumberFormat="1" applyAlignment="1">
      <alignment horizontal="left"/>
    </xf>
    <xf numFmtId="165" fontId="0" fillId="0" borderId="1" xfId="0" applyNumberFormat="1" applyBorder="1" applyAlignment="1">
      <alignment horizontal="center"/>
    </xf>
    <xf numFmtId="0" fontId="0" fillId="0" borderId="0" xfId="0" applyFill="1" applyBorder="1"/>
    <xf numFmtId="0" fontId="1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2" borderId="1" xfId="0" applyFill="1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/>
    </xf>
    <xf numFmtId="165" fontId="0" fillId="2" borderId="1" xfId="0" quotePrefix="1" applyNumberFormat="1" applyFill="1" applyBorder="1" applyAlignment="1">
      <alignment horizontal="center"/>
    </xf>
    <xf numFmtId="1" fontId="0" fillId="0" borderId="0" xfId="0" quotePrefix="1" applyNumberFormat="1" applyFill="1" applyBorder="1" applyAlignment="1">
      <alignment horizontal="center"/>
    </xf>
    <xf numFmtId="1" fontId="0" fillId="0" borderId="0" xfId="0" applyNumberFormat="1" applyFill="1" applyBorder="1" applyAlignment="1">
      <alignment horizontal="center"/>
    </xf>
    <xf numFmtId="166" fontId="0" fillId="2" borderId="1" xfId="0" applyNumberFormat="1" applyFill="1" applyBorder="1" applyAlignment="1">
      <alignment horizontal="center"/>
    </xf>
    <xf numFmtId="16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47"/>
  <sheetViews>
    <sheetView tabSelected="1" topLeftCell="A22" workbookViewId="0">
      <selection activeCell="F56" sqref="F56"/>
    </sheetView>
  </sheetViews>
  <sheetFormatPr defaultRowHeight="15" x14ac:dyDescent="0.25"/>
  <cols>
    <col min="1" max="1" width="20.140625" customWidth="1"/>
    <col min="2" max="2" width="13.28515625" bestFit="1" customWidth="1"/>
    <col min="3" max="3" width="11.85546875" customWidth="1"/>
    <col min="4" max="4" width="14.42578125" customWidth="1"/>
    <col min="6" max="6" width="11.42578125" customWidth="1"/>
    <col min="7" max="7" width="11.140625" customWidth="1"/>
    <col min="8" max="8" width="11" bestFit="1" customWidth="1"/>
    <col min="9" max="9" width="17.85546875" bestFit="1" customWidth="1"/>
    <col min="10" max="10" width="14.5703125" customWidth="1"/>
    <col min="11" max="16" width="22.7109375" customWidth="1"/>
    <col min="17" max="20" width="24.7109375" customWidth="1"/>
    <col min="21" max="21" width="5.140625" customWidth="1"/>
    <col min="22" max="36" width="24.7109375" customWidth="1"/>
  </cols>
  <sheetData>
    <row r="1" spans="1:32" ht="18.75" x14ac:dyDescent="0.3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36"/>
      <c r="P1" s="36"/>
    </row>
    <row r="3" spans="1:32" x14ac:dyDescent="0.25">
      <c r="A3" s="1" t="s">
        <v>12</v>
      </c>
      <c r="B3" s="4">
        <v>24</v>
      </c>
      <c r="C3" t="s">
        <v>13</v>
      </c>
    </row>
    <row r="4" spans="1:32" x14ac:dyDescent="0.25">
      <c r="A4" s="2" t="s">
        <v>14</v>
      </c>
      <c r="B4" s="4">
        <f>B3*3600</f>
        <v>86400</v>
      </c>
      <c r="C4" t="s">
        <v>15</v>
      </c>
    </row>
    <row r="6" spans="1:32" x14ac:dyDescent="0.25">
      <c r="A6" s="13"/>
      <c r="B6" s="18" t="s">
        <v>20</v>
      </c>
      <c r="C6" s="7" t="s">
        <v>1</v>
      </c>
      <c r="D6" s="7" t="s">
        <v>2</v>
      </c>
      <c r="E6" s="7" t="s">
        <v>3</v>
      </c>
      <c r="F6" s="7" t="s">
        <v>4</v>
      </c>
      <c r="G6" s="7" t="s">
        <v>6</v>
      </c>
      <c r="H6" s="7" t="s">
        <v>5</v>
      </c>
      <c r="I6" s="7" t="s">
        <v>7</v>
      </c>
      <c r="J6" s="7" t="s">
        <v>8</v>
      </c>
    </row>
    <row r="7" spans="1:32" x14ac:dyDescent="0.25">
      <c r="A7" s="5" t="s">
        <v>9</v>
      </c>
      <c r="B7" s="8">
        <f>1</f>
        <v>1</v>
      </c>
      <c r="C7" s="8"/>
      <c r="D7" s="8"/>
      <c r="E7" s="8"/>
      <c r="F7" s="8"/>
      <c r="G7" s="8"/>
      <c r="H7" s="32">
        <v>0.13</v>
      </c>
      <c r="I7" s="10"/>
      <c r="J7" s="10"/>
      <c r="L7" t="s">
        <v>11</v>
      </c>
    </row>
    <row r="8" spans="1:32" x14ac:dyDescent="0.25">
      <c r="A8" s="5" t="s">
        <v>10</v>
      </c>
      <c r="B8" s="8">
        <f>B7+1</f>
        <v>2</v>
      </c>
      <c r="C8" s="12">
        <v>1.8</v>
      </c>
      <c r="D8" s="8">
        <v>2400</v>
      </c>
      <c r="E8" s="8">
        <v>1000</v>
      </c>
      <c r="F8" s="8">
        <v>0.2</v>
      </c>
      <c r="G8" s="8">
        <v>0.111</v>
      </c>
      <c r="H8" s="9">
        <f>F8/C8</f>
        <v>0.11111111111111112</v>
      </c>
      <c r="I8" s="9">
        <f>SQRT(C8*$B$4/(PI()*D8*E8))</f>
        <v>0.14361922094451576</v>
      </c>
      <c r="J8" s="9">
        <f>F8/I8</f>
        <v>1.3925712636838892</v>
      </c>
    </row>
    <row r="9" spans="1:32" x14ac:dyDescent="0.25">
      <c r="A9" s="5" t="s">
        <v>16</v>
      </c>
      <c r="B9" s="8">
        <f t="shared" ref="B9:B11" si="0">B8+1</f>
        <v>3</v>
      </c>
      <c r="C9" s="12">
        <v>0.04</v>
      </c>
      <c r="D9" s="8">
        <v>30</v>
      </c>
      <c r="E9" s="8">
        <v>1400</v>
      </c>
      <c r="F9" s="8">
        <v>0.1</v>
      </c>
      <c r="G9" s="8">
        <v>0.95</v>
      </c>
      <c r="H9" s="9">
        <f>F9/C9</f>
        <v>2.5</v>
      </c>
      <c r="I9" s="9">
        <f t="shared" ref="I9:I10" si="1">SQRT(C9*$B$4/(PI()*D9*E9))</f>
        <v>0.1618405275227365</v>
      </c>
      <c r="J9" s="9">
        <f t="shared" ref="J9:J10" si="2">F9/I9</f>
        <v>0.61789220247043064</v>
      </c>
    </row>
    <row r="10" spans="1:32" x14ac:dyDescent="0.25">
      <c r="A10" s="5" t="s">
        <v>17</v>
      </c>
      <c r="B10" s="8">
        <f t="shared" si="0"/>
        <v>4</v>
      </c>
      <c r="C10" s="12">
        <v>1</v>
      </c>
      <c r="D10" s="8">
        <v>1200</v>
      </c>
      <c r="E10" s="8">
        <v>1500</v>
      </c>
      <c r="F10" s="8">
        <v>5.0000000000000001E-3</v>
      </c>
      <c r="G10" s="8">
        <v>0.56000000000000005</v>
      </c>
      <c r="H10" s="9">
        <f t="shared" ref="H10" si="3">F10/C10</f>
        <v>5.0000000000000001E-3</v>
      </c>
      <c r="I10" s="9">
        <f t="shared" si="1"/>
        <v>0.12360774464742066</v>
      </c>
      <c r="J10" s="9">
        <f t="shared" si="2"/>
        <v>4.0450539844910399E-2</v>
      </c>
    </row>
    <row r="11" spans="1:32" x14ac:dyDescent="0.25">
      <c r="A11" s="5" t="s">
        <v>18</v>
      </c>
      <c r="B11" s="8">
        <f t="shared" si="0"/>
        <v>5</v>
      </c>
      <c r="C11" s="8"/>
      <c r="D11" s="8"/>
      <c r="E11" s="8"/>
      <c r="F11" s="8"/>
      <c r="G11" s="8"/>
      <c r="H11" s="33">
        <v>0.04</v>
      </c>
      <c r="I11" s="10"/>
      <c r="J11" s="10"/>
    </row>
    <row r="12" spans="1:32" x14ac:dyDescent="0.25">
      <c r="A12" s="1"/>
    </row>
    <row r="15" spans="1:32" ht="18.75" x14ac:dyDescent="0.3">
      <c r="A15" s="51" t="s">
        <v>19</v>
      </c>
      <c r="B15" s="51"/>
      <c r="C15" s="51"/>
      <c r="D15" s="51"/>
      <c r="E15" s="51"/>
      <c r="F15" s="51"/>
      <c r="G15" s="51"/>
      <c r="H15" s="37"/>
      <c r="I15" s="51" t="s">
        <v>48</v>
      </c>
      <c r="J15" s="51"/>
      <c r="K15" s="51"/>
      <c r="L15" s="51"/>
      <c r="M15" s="51"/>
      <c r="N15" s="51"/>
      <c r="O15" s="51"/>
    </row>
    <row r="16" spans="1:32" x14ac:dyDescent="0.25">
      <c r="H16" s="4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</row>
    <row r="17" spans="1:32" x14ac:dyDescent="0.25">
      <c r="A17" t="s">
        <v>30</v>
      </c>
      <c r="B17" s="14" t="s">
        <v>22</v>
      </c>
      <c r="C17" s="4">
        <v>0.1</v>
      </c>
      <c r="D17" t="s">
        <v>23</v>
      </c>
      <c r="H17" s="4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</row>
    <row r="18" spans="1:32" x14ac:dyDescent="0.25">
      <c r="A18" t="s">
        <v>17</v>
      </c>
      <c r="B18" s="14" t="s">
        <v>31</v>
      </c>
      <c r="C18" s="4">
        <v>0.01</v>
      </c>
      <c r="D18" t="s">
        <v>32</v>
      </c>
      <c r="H18" s="4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</row>
    <row r="19" spans="1:32" x14ac:dyDescent="0.25">
      <c r="B19" s="14"/>
      <c r="H19" s="4"/>
      <c r="J19" s="50" t="s">
        <v>20</v>
      </c>
      <c r="K19" s="18" t="s">
        <v>49</v>
      </c>
      <c r="L19" s="18" t="s">
        <v>50</v>
      </c>
      <c r="M19" s="42"/>
      <c r="N19" s="42"/>
      <c r="V19" s="44" t="str">
        <f t="shared" ref="V19:V20" si="4">K19</f>
        <v>Z₁₁</v>
      </c>
      <c r="W19" s="44" t="str">
        <f t="shared" ref="W19:W20" si="5">L19</f>
        <v>Z₁₂</v>
      </c>
      <c r="X19" s="11"/>
      <c r="Y19" s="11"/>
      <c r="Z19" s="11"/>
      <c r="AA19" s="11"/>
      <c r="AB19" s="11"/>
      <c r="AC19" s="11"/>
      <c r="AD19" s="11"/>
      <c r="AE19" s="11"/>
      <c r="AF19" s="11"/>
    </row>
    <row r="20" spans="1:32" x14ac:dyDescent="0.25">
      <c r="A20" t="s">
        <v>26</v>
      </c>
      <c r="B20" s="14" t="s">
        <v>25</v>
      </c>
      <c r="C20" s="24">
        <f>0.7*0.000001</f>
        <v>6.9999999999999997E-7</v>
      </c>
      <c r="D20" t="s">
        <v>27</v>
      </c>
      <c r="H20" s="4"/>
      <c r="I20" s="1"/>
      <c r="J20" s="50"/>
      <c r="K20" s="18" t="s">
        <v>51</v>
      </c>
      <c r="L20" s="18" t="s">
        <v>52</v>
      </c>
      <c r="M20" s="42"/>
      <c r="N20" s="42"/>
      <c r="V20" s="44" t="str">
        <f t="shared" si="4"/>
        <v>Z₂₁</v>
      </c>
      <c r="W20" s="44" t="str">
        <f t="shared" si="5"/>
        <v>Z₂₂</v>
      </c>
      <c r="X20" s="11"/>
      <c r="Y20" s="11"/>
      <c r="Z20" s="11"/>
      <c r="AA20" s="11"/>
      <c r="AB20" s="11"/>
      <c r="AC20" s="11"/>
      <c r="AD20" s="11"/>
      <c r="AE20" s="11"/>
      <c r="AF20" s="11"/>
    </row>
    <row r="21" spans="1:32" x14ac:dyDescent="0.25">
      <c r="B21" s="14"/>
      <c r="C21" s="15"/>
      <c r="H21" s="4"/>
      <c r="I21" s="50" t="str">
        <f>A7</f>
        <v>Internal surface</v>
      </c>
      <c r="J21" s="52">
        <f>1</f>
        <v>1</v>
      </c>
      <c r="K21" s="40">
        <f>IF(OR(J21=(MAX($J$21:$J$29)),J21=1),1,
COMPLEX(COSH(J7)*COS(J7),SINH(J7)*SIN(J7),"j"))</f>
        <v>1</v>
      </c>
      <c r="L21" s="10">
        <f>IF(OR(J21=(MAX($J$21:$J$29)),J21=1),-H7,
COMPLEX(-I7/2/C7*(SINH(J7)*COS(J7)+COSH(J7)*SIN(J7)),-I7/2/C7*(COSH(J7)*SIN(J7)-SINH(J7)*COS(J7)),"j"))</f>
        <v>-0.13</v>
      </c>
      <c r="M21" s="41">
        <f t="shared" ref="M21:R21" si="6">K21</f>
        <v>1</v>
      </c>
      <c r="N21" s="41">
        <f t="shared" si="6"/>
        <v>-0.13</v>
      </c>
      <c r="O21" s="41">
        <f t="shared" si="6"/>
        <v>1</v>
      </c>
      <c r="P21" s="41">
        <f t="shared" si="6"/>
        <v>-0.13</v>
      </c>
      <c r="Q21" s="41">
        <f t="shared" si="6"/>
        <v>1</v>
      </c>
      <c r="R21" s="41">
        <f t="shared" si="6"/>
        <v>-0.13</v>
      </c>
      <c r="S21" s="6" t="str">
        <f>IMSUM(IMPRODUCT(Q21,Q23),IMPRODUCT(R21,Q24))</f>
        <v>-13.9778464562229-0.51715508291876j</v>
      </c>
      <c r="T21" s="6" t="str">
        <f>IMSUM(IMPRODUCT(Q21,R23),IMPRODUCT(R21,R24))</f>
        <v>8.66054454536905-14.0597700973338j</v>
      </c>
      <c r="V21" s="41">
        <f>K21</f>
        <v>1</v>
      </c>
      <c r="W21" s="41">
        <f>L21</f>
        <v>-0.13</v>
      </c>
      <c r="X21" s="11"/>
      <c r="Y21" s="11"/>
      <c r="Z21" s="11"/>
      <c r="AA21" s="11"/>
      <c r="AB21" s="11"/>
      <c r="AC21" s="11"/>
      <c r="AD21" s="11"/>
      <c r="AE21" s="11"/>
      <c r="AF21" s="11"/>
    </row>
    <row r="22" spans="1:32" ht="18" x14ac:dyDescent="0.35">
      <c r="A22" s="2" t="s">
        <v>42</v>
      </c>
      <c r="B22">
        <v>0</v>
      </c>
      <c r="D22" t="s">
        <v>43</v>
      </c>
      <c r="H22" s="4"/>
      <c r="I22" s="50"/>
      <c r="J22" s="52"/>
      <c r="K22" s="10">
        <f>IF(OR(J21=(MAX($J$21:$J$29)),J21=1),0,
COMPLEX(-C7/I7*(SINH(J7)*COS(J7)-COSH(J7)*SIN(J7)),-C7/I7*(SINH(J7)*COS(J7)+COSH(J7)*SIN(J7)),"j"))</f>
        <v>0</v>
      </c>
      <c r="L22" s="41">
        <f>K21</f>
        <v>1</v>
      </c>
      <c r="M22" s="41">
        <f t="shared" ref="M22:M26" si="7">K22</f>
        <v>0</v>
      </c>
      <c r="N22" s="41">
        <f t="shared" ref="N22:N26" si="8">L22</f>
        <v>1</v>
      </c>
      <c r="O22" s="41">
        <f t="shared" ref="O22:O24" si="9">M22</f>
        <v>0</v>
      </c>
      <c r="P22" s="41">
        <f t="shared" ref="P22:P24" si="10">N22</f>
        <v>1</v>
      </c>
      <c r="Q22" s="41">
        <f>O22</f>
        <v>0</v>
      </c>
      <c r="R22" s="41">
        <f>P22</f>
        <v>1</v>
      </c>
      <c r="S22" s="6" t="str">
        <f>IMSUM(IMPRODUCT(Q22,Q23),IMPRODUCT(R22,Q24))</f>
        <v>80.2783650810518+21.3383375910331j</v>
      </c>
      <c r="T22" s="6" t="str">
        <f>IMSUM(IMPRODUCT(Q22,R23),IMPRODUCT(R22,R24))</f>
        <v>-68.6822511492356+70.0689560408109j</v>
      </c>
      <c r="V22" s="41">
        <f t="shared" ref="V22:W30" si="11">K22</f>
        <v>0</v>
      </c>
      <c r="W22" s="41">
        <f t="shared" si="11"/>
        <v>1</v>
      </c>
      <c r="X22" s="11"/>
      <c r="Y22" s="11"/>
      <c r="Z22" s="11"/>
      <c r="AA22" s="11"/>
      <c r="AB22" s="11"/>
      <c r="AC22" s="11"/>
      <c r="AD22" s="11"/>
      <c r="AE22" s="11"/>
      <c r="AF22" s="11"/>
    </row>
    <row r="23" spans="1:32" ht="18" x14ac:dyDescent="0.35">
      <c r="A23" s="2" t="s">
        <v>41</v>
      </c>
      <c r="B23" s="25">
        <f>H7</f>
        <v>0.13</v>
      </c>
      <c r="H23" s="4"/>
      <c r="I23" s="50" t="str">
        <f>A8</f>
        <v>Concrete</v>
      </c>
      <c r="J23" s="52">
        <f>J21+1</f>
        <v>2</v>
      </c>
      <c r="K23" s="40" t="str">
        <f>IF(OR(J23=(MAX($J$21:$J$29)),J23=1),1,
COMPLEX(COSH(J8)*COS(J8),SINH(J8)*SIN(J8),"j"))</f>
        <v>0.378820355966216+1.85846340396224j</v>
      </c>
      <c r="L23" s="10" t="str">
        <f>IF(OR(J23=(MAX($J$21:$J$29)),J23=1),-H8,
COMPLEX(-I8/2/C8*(SINH(J8)*COS(J8)+COSH(J8)*SIN(J8)),-I8/2/C8*(COSH(J8)*SIN(J8)-SINH(J8)*COS(J8)),"j"))</f>
        <v>-0.0972517862951999-0.0705404524144084j</v>
      </c>
      <c r="M23" s="41" t="str">
        <f t="shared" si="7"/>
        <v>0.378820355966216+1.85846340396224j</v>
      </c>
      <c r="N23" s="41" t="str">
        <f t="shared" si="8"/>
        <v>-0.0972517862951999-0.0705404524144084j</v>
      </c>
      <c r="O23" s="41" t="str">
        <f t="shared" si="9"/>
        <v>0.378820355966216+1.85846340396224j</v>
      </c>
      <c r="P23" s="41" t="str">
        <f t="shared" si="10"/>
        <v>-0.0972517862951999-0.0705404524144084j</v>
      </c>
      <c r="Q23" s="6" t="str">
        <f>IMSUM(IMPRODUCT(O23,O25),IMPRODUCT(P23,O26))</f>
        <v>-3.54165899568615+2.25682880391554j</v>
      </c>
      <c r="R23" s="6" t="str">
        <f>IMSUM(IMPRODUCT(O23,P25),IMPRODUCT(P23,P26))</f>
        <v>-0.268148104031579-4.9508058120284j</v>
      </c>
      <c r="V23" s="41" t="str">
        <f t="shared" si="11"/>
        <v>0.378820355966216+1.85846340396224j</v>
      </c>
      <c r="W23" s="41" t="str">
        <f t="shared" si="11"/>
        <v>-0.0972517862951999-0.0705404524144084j</v>
      </c>
      <c r="X23" s="6" t="str">
        <f>IMSUM(IMPRODUCT(V23,V21),IMPRODUCT(W23,V22))</f>
        <v>0.378820355966216+1.85846340396224j</v>
      </c>
      <c r="Y23" s="6" t="str">
        <f>IMSUM(IMPRODUCT(V23,W21),IMPRODUCT(W23,W22))</f>
        <v>-0.146498432570808-0.312140694929499j</v>
      </c>
      <c r="Z23" s="11"/>
      <c r="AA23" s="11"/>
      <c r="AB23" s="11"/>
      <c r="AC23" s="11"/>
      <c r="AD23" s="11"/>
      <c r="AE23" s="11"/>
      <c r="AF23" s="11"/>
    </row>
    <row r="24" spans="1:32" x14ac:dyDescent="0.25">
      <c r="B24" s="14"/>
      <c r="C24" s="15"/>
      <c r="H24" s="4"/>
      <c r="I24" s="50"/>
      <c r="J24" s="52"/>
      <c r="K24" s="10" t="str">
        <f>IF(OR(J23=(MAX($J$21:$J$29)),J23=1),0,
COMPLEX(-C8/I8*(SINH(J8)*COS(J8)-COSH(J8)*SIN(J8)),-C8/I8*(SINH(J8)*COS(J8)+COSH(J8)*SIN(J8)),"j"))</f>
        <v>22.1609367086006-30.5525497373485j</v>
      </c>
      <c r="L24" s="41" t="str">
        <f>K23</f>
        <v>0.378820355966216+1.85846340396224j</v>
      </c>
      <c r="M24" s="41" t="str">
        <f t="shared" si="7"/>
        <v>22.1609367086006-30.5525497373485j</v>
      </c>
      <c r="N24" s="41" t="str">
        <f t="shared" si="8"/>
        <v>0.378820355966216+1.85846340396224j</v>
      </c>
      <c r="O24" s="41" t="str">
        <f t="shared" si="9"/>
        <v>22.1609367086006-30.5525497373485j</v>
      </c>
      <c r="P24" s="41" t="str">
        <f t="shared" si="10"/>
        <v>0.378820355966216+1.85846340396224j</v>
      </c>
      <c r="Q24" s="6" t="str">
        <f>IMSUM(IMPRODUCT(O24,O25),IMPRODUCT(P24,O26))</f>
        <v>80.2783650810518+21.3383375910331j</v>
      </c>
      <c r="R24" s="6" t="str">
        <f>IMSUM(IMPRODUCT(O24,P25),IMPRODUCT(P24,P26))</f>
        <v>-68.6822511492356+70.0689560408109j</v>
      </c>
      <c r="V24" s="41" t="str">
        <f t="shared" si="11"/>
        <v>22.1609367086006-30.5525497373485j</v>
      </c>
      <c r="W24" s="41" t="str">
        <f t="shared" si="11"/>
        <v>0.378820355966216+1.85846340396224j</v>
      </c>
      <c r="X24" s="6" t="str">
        <f>IMSUM(IMPRODUCT(V24,V21),IMPRODUCT(W24,V22))</f>
        <v>22.1609367086006-30.5525497373485j</v>
      </c>
      <c r="Y24" s="6" t="str">
        <f>IMSUM(IMPRODUCT(V24,W21),IMPRODUCT(W24,W22))</f>
        <v>-2.50210141615186+5.83029486981754j</v>
      </c>
      <c r="Z24" s="11"/>
      <c r="AA24" s="11"/>
      <c r="AB24" s="11"/>
      <c r="AC24" s="11"/>
      <c r="AD24" s="11"/>
      <c r="AE24" s="11"/>
      <c r="AF24" s="11"/>
    </row>
    <row r="25" spans="1:32" x14ac:dyDescent="0.25">
      <c r="A25" s="2" t="s">
        <v>21</v>
      </c>
      <c r="B25" s="26" t="str">
        <f>IF(B36&lt;(MAX($B$35:$B$42)-1),
IF(AND(F8&lt;=I8/2,C9&lt;$C$17),"Yes","No"),
"-")</f>
        <v>No</v>
      </c>
      <c r="C25" s="15"/>
      <c r="H25" s="4"/>
      <c r="I25" s="50" t="str">
        <f>A9</f>
        <v>Thermal insulation</v>
      </c>
      <c r="J25" s="52">
        <f>J23+1</f>
        <v>3</v>
      </c>
      <c r="K25" s="40" t="str">
        <f>IF(OR(J25=(MAX($J$21:$J$29)),J25=1),1,
COMPLEX(COSH(J9)*COS(J9),SINH(J9)*SIN(J9),"j"))</f>
        <v>0.975714398512469+0.381172496241641j</v>
      </c>
      <c r="L25" s="10" t="str">
        <f>IF(OR(J25=(MAX($J$21:$J$29)),J25=1),-H9,
COMPLEX(-I9/2/C9*(SINH(J9)*COS(J9)+COSH(J9)*SIN(J9)),-I9/2/C9*(COSH(J9)*SIN(J9)-SINH(J9)*COS(J9)),"j"))</f>
        <v>-2.48785532573272-0.317938155498258j</v>
      </c>
      <c r="M25" s="41" t="str">
        <f t="shared" si="7"/>
        <v>0.975714398512469+0.381172496241641j</v>
      </c>
      <c r="N25" s="41" t="str">
        <f t="shared" si="8"/>
        <v>-2.48785532573272-0.317938155498258j</v>
      </c>
      <c r="O25" s="6" t="str">
        <f>IMSUM(IMPRODUCT(M25,M27),IMPRODUCT(N25,M28))</f>
        <v>0.76611215500595+2.01095269726213j</v>
      </c>
      <c r="P25" s="6" t="str">
        <f>IMSUM(IMPRODUCT(M25,N27),IMPRODUCT(N25,N28))</f>
        <v>-2.52285600880533-0.404355388315164j</v>
      </c>
      <c r="V25" s="41" t="str">
        <f t="shared" si="11"/>
        <v>0.975714398512469+0.381172496241641j</v>
      </c>
      <c r="W25" s="41" t="str">
        <f t="shared" si="11"/>
        <v>-2.48785532573272-0.317938155498258j</v>
      </c>
      <c r="X25" s="41" t="str">
        <f>V25</f>
        <v>0.975714398512469+0.381172496241641j</v>
      </c>
      <c r="Y25" s="41" t="str">
        <f>W25</f>
        <v>-2.48785532573272-0.317938155498258j</v>
      </c>
      <c r="Z25" s="6" t="str">
        <f>IMSUM(IMPRODUCT(X25,X23),IMPRODUCT(Y25,X24))</f>
        <v>-65.1858003820753+70.9222416405954j</v>
      </c>
      <c r="AA25" s="6" t="str">
        <f>IMSUM(IMPRODUCT(X25,Y23),IMPRODUCT(Y25,Y24))</f>
        <v>8.05457834846356-14.0698179769897j</v>
      </c>
      <c r="AB25" s="11"/>
      <c r="AC25" s="11"/>
      <c r="AD25" s="11"/>
      <c r="AE25" s="11"/>
      <c r="AF25" s="11"/>
    </row>
    <row r="26" spans="1:32" x14ac:dyDescent="0.25">
      <c r="A26" s="17" t="s">
        <v>28</v>
      </c>
      <c r="B26" s="26" t="str">
        <f>IF(B36&lt;(MAX($B$35:$B$42)-1),
IF(F8&gt;=2*I8,"Yes","No"),
"-")</f>
        <v>No</v>
      </c>
      <c r="C26" s="15"/>
      <c r="H26" s="4"/>
      <c r="I26" s="50"/>
      <c r="J26" s="52"/>
      <c r="K26" s="10" t="str">
        <f>IF(OR(J25=(MAX($J$21:$J$29)),J25=1),0,
COMPLEX(-C9/I9*(SINH(J9)*COS(J9)-COSH(J9)*SIN(J9)),-C9/I9*(SINH(J9)*COS(J9)+COSH(J9)*SIN(J9)),"j"))</f>
        <v>0.0388434734181361-0.303948867231183j</v>
      </c>
      <c r="L26" s="41" t="str">
        <f>K25</f>
        <v>0.975714398512469+0.381172496241641j</v>
      </c>
      <c r="M26" s="41" t="str">
        <f t="shared" si="7"/>
        <v>0.0388434734181361-0.303948867231183j</v>
      </c>
      <c r="N26" s="41" t="str">
        <f t="shared" si="8"/>
        <v>0.975714398512469+0.381172496241641j</v>
      </c>
      <c r="O26" s="6" t="str">
        <f>IMSUM(IMPRODUCT(M26,M27),IMPRODUCT(N26,M28))</f>
        <v>0.289165888599696-0.942352629130349j</v>
      </c>
      <c r="P26" s="6" t="str">
        <f>IMSUM(IMPRODUCT(M26,N27),IMPRODUCT(N26,N28))</f>
        <v>0.963328589326549+0.421982578496367j</v>
      </c>
      <c r="V26" s="41" t="str">
        <f t="shared" si="11"/>
        <v>0.0388434734181361-0.303948867231183j</v>
      </c>
      <c r="W26" s="41" t="str">
        <f t="shared" si="11"/>
        <v>0.975714398512469+0.381172496241641j</v>
      </c>
      <c r="X26" s="41" t="str">
        <f t="shared" ref="X26:X30" si="12">V26</f>
        <v>0.0388434734181361-0.303948867231183j</v>
      </c>
      <c r="Y26" s="41" t="str">
        <f t="shared" ref="Y26:Y30" si="13">W26</f>
        <v>0.975714398512469+0.381172496241641j</v>
      </c>
      <c r="Z26" s="6" t="str">
        <f>IMSUM(IMPRODUCT(X26,X23),IMPRODUCT(Y26,X24))</f>
        <v>33.8481292258893-21.4063759699787j</v>
      </c>
      <c r="AA26" s="6" t="str">
        <f>IMSUM(IMPRODUCT(X26,Y23),IMPRODUCT(Y26,Y24))</f>
        <v>-4.76424974624293+4.76737381325484j</v>
      </c>
      <c r="AB26" s="11"/>
      <c r="AC26" s="11"/>
      <c r="AD26" s="11"/>
      <c r="AE26" s="11"/>
      <c r="AF26" s="11"/>
    </row>
    <row r="27" spans="1:32" x14ac:dyDescent="0.25">
      <c r="A27" s="17"/>
      <c r="B27" s="14"/>
      <c r="C27" s="15"/>
      <c r="H27" s="4"/>
      <c r="I27" s="50" t="str">
        <f>A10</f>
        <v>Coating</v>
      </c>
      <c r="J27" s="52">
        <f>J25+1</f>
        <v>4</v>
      </c>
      <c r="K27" s="40" t="str">
        <f>IF(OR(J27=(MAX($J$21:$J$29)),J27=1),1,
COMPLEX(COSH(J10)*COS(J10),SINH(J10)*SIN(J10),"j"))</f>
        <v>0.999999553783079+0.00163624612506997j</v>
      </c>
      <c r="L27" s="10" t="str">
        <f>IF(OR(J27=(MAX($J$21:$J$29)),J27=1),-H10,
COMPLEX(-I10/2/C10*(SINH(J10)*COS(J10)+COSH(J10)*SIN(J10)),-I10/2/C10*(COSH(J10)*SIN(J10)-SINH(J10)*COS(J10)),"j"))</f>
        <v>-0.00499999955378308-2.72707692147346E-06j</v>
      </c>
      <c r="M27" s="6" t="str">
        <f>IMSUM(IMPRODUCT(K27,K29),IMPRODUCT(L27,K30))</f>
        <v>0.999999553783079+0.00163624612506997j</v>
      </c>
      <c r="N27" s="6" t="str">
        <f>IMSUM(IMPRODUCT(K27,L29),IMPRODUCT(L27,L30))</f>
        <v>-0.0449999817051063-0.0000681769219242723j</v>
      </c>
      <c r="V27" s="41" t="str">
        <f t="shared" si="11"/>
        <v>0.999999553783079+0.00163624612506997j</v>
      </c>
      <c r="W27" s="41" t="str">
        <f t="shared" si="11"/>
        <v>-0.00499999955378308-2.72707692147346E-06j</v>
      </c>
      <c r="X27" s="41" t="str">
        <f t="shared" si="12"/>
        <v>0.999999553783079+0.00163624612506997j</v>
      </c>
      <c r="Y27" s="41" t="str">
        <f t="shared" si="13"/>
        <v>-0.00499999955378308-2.72707692147346E-06j</v>
      </c>
      <c r="Z27" s="41" t="str">
        <f>X27</f>
        <v>0.999999553783079+0.00163624612506997j</v>
      </c>
      <c r="AA27" s="41" t="str">
        <f>Y27</f>
        <v>-0.00499999955378308-2.72707692147346E-06j</v>
      </c>
      <c r="AB27" s="6" t="str">
        <f>IMSUM(IMPRODUCT(Z27,Z25),IMPRODUCT(AA27,Z26))</f>
        <v>-65.4711165459936+70.9224895444524j</v>
      </c>
      <c r="AC27" s="6" t="str">
        <f>IMSUM(IMPRODUCT(Z27,AA25),IMPRODUCT(AA27,AA26))</f>
        <v>8.10143068712013-14.0804563006506j</v>
      </c>
      <c r="AD27" s="11"/>
      <c r="AE27" s="11"/>
      <c r="AF27" s="11"/>
    </row>
    <row r="28" spans="1:32" ht="18" x14ac:dyDescent="0.35">
      <c r="A28" s="17" t="s">
        <v>29</v>
      </c>
      <c r="B28" s="27">
        <f>IF(B25="Yes",F8,
IF(B26="Yes",I8/SQRT(2),
MIN(B29:B31)))</f>
        <v>0.1</v>
      </c>
      <c r="C28" s="15"/>
      <c r="H28" s="4"/>
      <c r="I28" s="50"/>
      <c r="J28" s="52"/>
      <c r="K28" s="10" t="str">
        <f>IF(OR(J27=(MAX($J$21:$J$29)),J27=1),0,
COMPLEX(-C10/I10*(SINH(J10)*COS(J10)-COSH(J10)*SIN(J10)),-C10/I10*(SINH(J10)*COS(J10)+COSH(J10)*SIN(J10)),"j"))</f>
        <v>0.00035697353426147-0.654498411088215j</v>
      </c>
      <c r="L28" s="41" t="str">
        <f>K27</f>
        <v>0.999999553783079+0.00163624612506997j</v>
      </c>
      <c r="M28" s="6" t="str">
        <f>IMSUM(IMPRODUCT(K28,K29),IMPRODUCT(L28,K30))</f>
        <v>0.00035697353426147-0.654498411088215j</v>
      </c>
      <c r="N28" s="6" t="str">
        <f>IMSUM(IMPRODUCT(K28,L29),IMPRODUCT(L28,L30))</f>
        <v>0.999985274841709+0.0278161825685986j</v>
      </c>
      <c r="V28" s="41" t="str">
        <f t="shared" si="11"/>
        <v>0.00035697353426147-0.654498411088215j</v>
      </c>
      <c r="W28" s="41" t="str">
        <f t="shared" si="11"/>
        <v>0.999999553783079+0.00163624612506997j</v>
      </c>
      <c r="X28" s="41" t="str">
        <f t="shared" si="12"/>
        <v>0.00035697353426147-0.654498411088215j</v>
      </c>
      <c r="Y28" s="41" t="str">
        <f t="shared" si="13"/>
        <v>0.999999553783079+0.00163624612506997j</v>
      </c>
      <c r="Z28" s="41" t="str">
        <f t="shared" ref="Z28:Z30" si="14">X28</f>
        <v>0.00035697353426147-0.654498411088215j</v>
      </c>
      <c r="AA28" s="41" t="str">
        <f t="shared" ref="AA28:AA30" si="15">Y28</f>
        <v>0.999999553783079+0.00163624612506997j</v>
      </c>
      <c r="AB28" s="6" t="str">
        <f>IMSUM(IMPRODUCT(Z28,Z25),IMPRODUCT(AA28,Z26))</f>
        <v>80.2783650810521+21.3383375910332j</v>
      </c>
      <c r="AC28" s="6" t="str">
        <f>IMSUM(IMPRODUCT(Z28,AA25),IMPRODUCT(AA28,AA26))</f>
        <v>-13.9778464562229-0.51715508291878j</v>
      </c>
      <c r="AD28" s="11"/>
      <c r="AE28" s="11"/>
      <c r="AF28" s="11"/>
    </row>
    <row r="29" spans="1:32" x14ac:dyDescent="0.25">
      <c r="A29" s="19" t="s">
        <v>36</v>
      </c>
      <c r="B29" s="27">
        <f>SUM(F7:F13)/2</f>
        <v>0.15250000000000002</v>
      </c>
      <c r="C29" s="15"/>
      <c r="H29" s="4"/>
      <c r="I29" s="50" t="str">
        <f>A11</f>
        <v>External surface</v>
      </c>
      <c r="J29" s="52">
        <f>J27+1</f>
        <v>5</v>
      </c>
      <c r="K29" s="40">
        <f>IF(OR(J29=(MAX($J$21:$J$29)),J29=1),1,
COMPLEX(COSH(J11)*COS(J11),SINH(J11)*SIN(J11),"j"))</f>
        <v>1</v>
      </c>
      <c r="L29" s="10">
        <f>IF(OR(J29=(MAX($J$21:$J$29)),J29=1),-H11,
COMPLEX(-I11/2/C11*(SINH(J11)*COS(J11)+COSH(J11)*SIN(J11)),-I11/2/C11*(COSH(J11)*SIN(J11)-SINH(J11)*COS(J11)),"j"))</f>
        <v>-0.04</v>
      </c>
      <c r="V29" s="41">
        <f t="shared" si="11"/>
        <v>1</v>
      </c>
      <c r="W29" s="41">
        <f t="shared" si="11"/>
        <v>-0.04</v>
      </c>
      <c r="X29" s="41">
        <f t="shared" si="12"/>
        <v>1</v>
      </c>
      <c r="Y29" s="41">
        <f t="shared" si="13"/>
        <v>-0.04</v>
      </c>
      <c r="Z29" s="41">
        <f t="shared" si="14"/>
        <v>1</v>
      </c>
      <c r="AA29" s="41">
        <f t="shared" si="15"/>
        <v>-0.04</v>
      </c>
      <c r="AB29" s="41">
        <f>Z29</f>
        <v>1</v>
      </c>
      <c r="AC29" s="41">
        <f>AA29</f>
        <v>-0.04</v>
      </c>
      <c r="AD29" s="6" t="str">
        <f>IMSUM(IMPRODUCT(AB29,AB27),IMPRODUCT(AC29,AB28))</f>
        <v>-68.6822511492357+70.0689560408111j</v>
      </c>
      <c r="AE29" s="6" t="str">
        <f>IMSUM(IMPRODUCT(AB29,AC27),IMPRODUCT(AC29,AC28))</f>
        <v>8.66054454536905-14.0597700973338j</v>
      </c>
      <c r="AF29" s="11"/>
    </row>
    <row r="30" spans="1:32" x14ac:dyDescent="0.25">
      <c r="A30" s="19" t="s">
        <v>37</v>
      </c>
      <c r="B30" s="27">
        <f>0.1</f>
        <v>0.1</v>
      </c>
      <c r="C30" s="15"/>
      <c r="H30" s="4"/>
      <c r="I30" s="50"/>
      <c r="J30" s="52"/>
      <c r="K30" s="10">
        <f>IF(OR(J29=(MAX($J$21:$J$29)),J29=1),0,
COMPLEX(-C11/I11*(SINH(J11)*COS(J11)-COSH(J11)*SIN(J11)),-C11/I11*(SINH(J11)*COS(J11)+COSH(J11)*SIN(J11)),"j"))</f>
        <v>0</v>
      </c>
      <c r="L30" s="41">
        <f>K29</f>
        <v>1</v>
      </c>
      <c r="V30" s="41">
        <f t="shared" si="11"/>
        <v>0</v>
      </c>
      <c r="W30" s="41">
        <f t="shared" si="11"/>
        <v>1</v>
      </c>
      <c r="X30" s="41">
        <f t="shared" si="12"/>
        <v>0</v>
      </c>
      <c r="Y30" s="41">
        <f t="shared" si="13"/>
        <v>1</v>
      </c>
      <c r="Z30" s="41">
        <f t="shared" si="14"/>
        <v>0</v>
      </c>
      <c r="AA30" s="41">
        <f t="shared" si="15"/>
        <v>1</v>
      </c>
      <c r="AB30" s="41">
        <f>Z30</f>
        <v>0</v>
      </c>
      <c r="AC30" s="41">
        <f>AA30</f>
        <v>1</v>
      </c>
      <c r="AD30" s="6" t="str">
        <f>IMSUM(IMPRODUCT(AB30,AB27),IMPRODUCT(AC30,AB28))</f>
        <v>80.2783650810521+21.3383375910332j</v>
      </c>
      <c r="AE30" s="6" t="str">
        <f>IMSUM(IMPRODUCT(AB30,AC27),IMPRODUCT(AC30,AC28))</f>
        <v>-13.9778464562229-0.51715508291878j</v>
      </c>
      <c r="AF30" s="11"/>
    </row>
    <row r="31" spans="1:32" x14ac:dyDescent="0.25">
      <c r="A31" s="19" t="s">
        <v>38</v>
      </c>
      <c r="B31" s="27">
        <f>IF(AND(MAX(D35:D41)&lt;&gt;0,MIN(D35:D41)&lt;MAX(C35:C41)),SUMIF(B7:B13,CONCATENATE("&lt;",MAX(C35:C41)),F7:F13)-VLOOKUP(MIN(D35:D41),B7:F13,5,FALSE),
SUMIF(B7:B13,CONCATENATE("&lt;",MAX(C35:C41)),F7:F13))</f>
        <v>0.2</v>
      </c>
      <c r="C31" s="15"/>
      <c r="D31" t="s">
        <v>35</v>
      </c>
      <c r="H31" s="4"/>
      <c r="V31" s="43"/>
      <c r="W31" s="11"/>
      <c r="X31" s="11"/>
      <c r="Y31" s="11"/>
      <c r="Z31" s="11"/>
      <c r="AA31" s="11"/>
      <c r="AB31" s="11"/>
      <c r="AC31" s="11"/>
      <c r="AD31" s="11"/>
      <c r="AE31" s="11"/>
      <c r="AF31" s="11"/>
    </row>
    <row r="32" spans="1:32" x14ac:dyDescent="0.25">
      <c r="A32" s="19"/>
      <c r="B32" s="20"/>
      <c r="C32" s="15"/>
      <c r="H32" s="4"/>
      <c r="V32" s="43"/>
      <c r="W32" s="11"/>
      <c r="X32" s="11"/>
      <c r="Y32" s="11"/>
      <c r="Z32" s="11"/>
      <c r="AA32" s="11"/>
      <c r="AB32" s="11"/>
      <c r="AC32" s="11"/>
      <c r="AD32" s="11"/>
      <c r="AE32" s="11"/>
      <c r="AF32" s="11"/>
    </row>
    <row r="33" spans="1:32" x14ac:dyDescent="0.25">
      <c r="H33" s="4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</row>
    <row r="34" spans="1:32" s="1" customFormat="1" ht="18" x14ac:dyDescent="0.35">
      <c r="B34" s="18" t="s">
        <v>20</v>
      </c>
      <c r="C34" s="18" t="s">
        <v>33</v>
      </c>
      <c r="D34" s="18" t="s">
        <v>34</v>
      </c>
      <c r="E34" s="18" t="s">
        <v>39</v>
      </c>
      <c r="F34" s="7" t="s">
        <v>40</v>
      </c>
      <c r="H34" s="38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</row>
    <row r="35" spans="1:32" x14ac:dyDescent="0.25">
      <c r="A35" s="5" t="str">
        <f>A7</f>
        <v>Internal surface</v>
      </c>
      <c r="B35" s="10">
        <f>1</f>
        <v>1</v>
      </c>
      <c r="C35" s="10" t="s">
        <v>24</v>
      </c>
      <c r="D35" s="10" t="s">
        <v>24</v>
      </c>
      <c r="E35" s="10" t="s">
        <v>24</v>
      </c>
      <c r="F35" s="10" t="s">
        <v>24</v>
      </c>
      <c r="H35" s="4"/>
    </row>
    <row r="36" spans="1:32" ht="18" customHeight="1" x14ac:dyDescent="0.25">
      <c r="A36" s="5" t="str">
        <f>A8</f>
        <v>Concrete</v>
      </c>
      <c r="B36" s="10">
        <f>B35+1</f>
        <v>2</v>
      </c>
      <c r="C36" s="10" t="str">
        <f>IF(B36&lt;(MAX($B$35:$B$42)),
IF(C8&lt;$C$17,B36,"No"),
"-")</f>
        <v>No</v>
      </c>
      <c r="D36" s="10" t="str">
        <f>IF(B36&lt;(MAX($B$35:$B$42)),
IF(F8&lt;$C$18,B36,"No"),
"-")</f>
        <v>No</v>
      </c>
      <c r="E36" s="28">
        <f>IF(B36=(MAX($B$35:$B$42)),"-",
IF(SUM($E$35:E35)&gt;=$B$28,0,
IF(SUM($E$35:E35)+F8&gt;=$B$28,$B$28-SUM($E$35:E35),
F8)))</f>
        <v>0.1</v>
      </c>
      <c r="F36" s="10">
        <f>IF(B36=(MAX($B$35:$B$42)),"-",
E36*E8*D8/1000)</f>
        <v>240</v>
      </c>
      <c r="H36" s="4"/>
      <c r="I36" s="50" t="s">
        <v>54</v>
      </c>
      <c r="J36" s="6" t="str">
        <f>S21</f>
        <v>-13.9778464562229-0.51715508291876j</v>
      </c>
      <c r="K36" s="6" t="str">
        <f>T21</f>
        <v>8.66054454536905-14.0597700973338j</v>
      </c>
      <c r="M36" s="50" t="s">
        <v>56</v>
      </c>
      <c r="N36" s="45">
        <f>IMABS(J36)</f>
        <v>13.987410086700534</v>
      </c>
      <c r="O36" s="45">
        <f>IMABS(K36)</f>
        <v>16.513090777083594</v>
      </c>
    </row>
    <row r="37" spans="1:32" x14ac:dyDescent="0.25">
      <c r="A37" s="5" t="str">
        <f>A9</f>
        <v>Thermal insulation</v>
      </c>
      <c r="B37" s="10">
        <f t="shared" ref="B37:B39" si="16">B36+1</f>
        <v>3</v>
      </c>
      <c r="C37" s="10">
        <f>IF(B37&lt;(MAX($B$35:$B$42)),
IF(C9&lt;$C$17,B37,"No"),
"-")</f>
        <v>3</v>
      </c>
      <c r="D37" s="10" t="str">
        <f>IF(B37&lt;(MAX($B$35:$B$42)),
IF(F9&lt;$C$18,B37,"No"),
"-")</f>
        <v>No</v>
      </c>
      <c r="E37" s="28">
        <f>IF(B37=(MAX($B$35:$B$42)),"-",
IF(SUM($E$35:E36)&gt;=$B$28,0,
IF(SUM($E$35:E36)+F9&gt;=$B$28,$B$28-SUM($E$35:E36),
F9)))</f>
        <v>0</v>
      </c>
      <c r="F37" s="10">
        <f>IF(B37=(MAX($B$35:$B$42)),"-",
E37*E9*D9/1000)</f>
        <v>0</v>
      </c>
      <c r="H37" s="4"/>
      <c r="I37" s="50"/>
      <c r="J37" s="6" t="str">
        <f>S22</f>
        <v>80.2783650810518+21.3383375910331j</v>
      </c>
      <c r="K37" s="6" t="str">
        <f>T22</f>
        <v>-68.6822511492356+70.0689560408109j</v>
      </c>
      <c r="M37" s="50"/>
      <c r="N37" s="45">
        <f>IMABS(J37)</f>
        <v>83.065880788898724</v>
      </c>
      <c r="O37" s="45">
        <f>IMABS(K37)</f>
        <v>98.116819269561347</v>
      </c>
    </row>
    <row r="38" spans="1:32" x14ac:dyDescent="0.25">
      <c r="A38" s="5" t="str">
        <f>A10</f>
        <v>Coating</v>
      </c>
      <c r="B38" s="10">
        <f t="shared" si="16"/>
        <v>4</v>
      </c>
      <c r="C38" s="10" t="str">
        <f>IF(B38&lt;(MAX($B$35:$B$42)),
IF(C10&lt;$C$17,B38,"No"),
"-")</f>
        <v>No</v>
      </c>
      <c r="D38" s="10">
        <f>IF(B38&lt;(MAX($B$35:$B$42)),
IF(F10&lt;$C$18,B38,"No"),
"-")</f>
        <v>4</v>
      </c>
      <c r="E38" s="28">
        <f>IF(B38=(MAX($B$35:$B$42)),"-",
IF(SUM($E$35:E37)&gt;=$B$28,0,
IF(SUM($E$35:E37)+F10&gt;=$B$28,$B$28-SUM($E$35:E37),
F10)))</f>
        <v>0</v>
      </c>
      <c r="F38" s="10">
        <f>IF(B38=(MAX($B$35:$B$42)),"-",
E38*E10*D10/1000)</f>
        <v>0</v>
      </c>
      <c r="H38" s="4"/>
      <c r="N38" s="23"/>
      <c r="O38" s="23"/>
    </row>
    <row r="39" spans="1:32" x14ac:dyDescent="0.25">
      <c r="A39" s="5" t="str">
        <f>A11</f>
        <v>External surface</v>
      </c>
      <c r="B39" s="10">
        <f t="shared" si="16"/>
        <v>5</v>
      </c>
      <c r="C39" s="10" t="str">
        <f>IF(B39&lt;(MAX($B$35:$B$42)),
IF(C11&lt;$C$17,B39,"No"),
"-")</f>
        <v>-</v>
      </c>
      <c r="D39" s="10" t="str">
        <f>IF(B39&lt;(MAX($B$35:$B$42)),
IF(F11&lt;$C$18,B39,"No"),
"-")</f>
        <v>-</v>
      </c>
      <c r="E39" s="28" t="str">
        <f>IF(B39=(MAX($B$35:$B$42)),"-",
IF(SUM($E$35:E38)&gt;=$B$28,0,
IF(SUM($E$35:E38)+F11&gt;=$B$28,$B$28-SUM($E$35:E38),
F11)))</f>
        <v>-</v>
      </c>
      <c r="F39" s="10" t="str">
        <f>IF(B39=(MAX($B$35:$B$42)),"-",
E39*E11*D11/1000)</f>
        <v>-</v>
      </c>
      <c r="H39" s="4"/>
      <c r="I39" s="50" t="s">
        <v>53</v>
      </c>
      <c r="J39" s="6" t="str">
        <f>AD29</f>
        <v>-68.6822511492357+70.0689560408111j</v>
      </c>
      <c r="K39" s="6" t="str">
        <f>AE29</f>
        <v>8.66054454536905-14.0597700973338j</v>
      </c>
      <c r="M39" s="50" t="s">
        <v>55</v>
      </c>
      <c r="N39" s="45">
        <f>IMABS(J39)</f>
        <v>98.116819269561574</v>
      </c>
      <c r="O39" s="45">
        <f>IMABS(K39)</f>
        <v>16.513090777083594</v>
      </c>
    </row>
    <row r="40" spans="1:32" x14ac:dyDescent="0.25">
      <c r="A40" s="1"/>
      <c r="H40" s="4"/>
      <c r="I40" s="50"/>
      <c r="J40" s="6" t="str">
        <f>AD30</f>
        <v>80.2783650810521+21.3383375910332j</v>
      </c>
      <c r="K40" s="6" t="str">
        <f>AE30</f>
        <v>-13.9778464562229-0.51715508291878j</v>
      </c>
      <c r="M40" s="50"/>
      <c r="N40" s="45">
        <f>IMABS(J40)</f>
        <v>83.065880788899037</v>
      </c>
      <c r="O40" s="45">
        <f>IMABS(K40)</f>
        <v>13.987410086700534</v>
      </c>
    </row>
    <row r="41" spans="1:32" x14ac:dyDescent="0.25">
      <c r="B41" s="22"/>
      <c r="C41" s="21"/>
      <c r="H41" s="4"/>
    </row>
    <row r="42" spans="1:32" x14ac:dyDescent="0.25">
      <c r="H42" s="4"/>
      <c r="I42" s="50" t="s">
        <v>57</v>
      </c>
      <c r="J42" s="10" t="str">
        <f>IMPRODUCT(-1,IMDIV(J39,K39))</f>
        <v>5.79421502242009+1.31589590114481j</v>
      </c>
      <c r="K42" s="10" t="str">
        <f>IMPRODUCT(-1,IMDIV(1,K39))</f>
        <v>-0.0317605828069478-0.0515610179110267j</v>
      </c>
      <c r="M42" s="50" t="s">
        <v>58</v>
      </c>
      <c r="N42" s="45">
        <f>IMABS(J42)</f>
        <v>5.9417598191687588</v>
      </c>
      <c r="O42" s="45">
        <f>IMABS(K42)</f>
        <v>6.0558015062072534E-2</v>
      </c>
      <c r="P42" s="46" t="s">
        <v>63</v>
      </c>
      <c r="Q42" s="47">
        <f>IMABS(K42)*SUM(H7:H14)</f>
        <v>0.1687213586312743</v>
      </c>
      <c r="R42" t="s">
        <v>62</v>
      </c>
    </row>
    <row r="43" spans="1:32" ht="18" x14ac:dyDescent="0.35">
      <c r="B43" s="7" t="s">
        <v>45</v>
      </c>
      <c r="C43" s="10">
        <f>SUM(F35:F42)</f>
        <v>240</v>
      </c>
      <c r="D43" t="s">
        <v>46</v>
      </c>
      <c r="H43" s="4"/>
      <c r="I43" s="50"/>
      <c r="J43" s="10"/>
      <c r="K43" s="10" t="str">
        <f>IMPRODUCT(-1,IMDIV(K40,K39))</f>
        <v>0.417279507342515+0.737137138321967j</v>
      </c>
      <c r="M43" s="50"/>
      <c r="N43" s="45"/>
      <c r="O43" s="45">
        <f>IMABS(K43)</f>
        <v>0.84704979070979702</v>
      </c>
    </row>
    <row r="44" spans="1:32" s="1" customFormat="1" ht="18" x14ac:dyDescent="0.35">
      <c r="B44" s="31" t="s">
        <v>47</v>
      </c>
      <c r="C44" s="35">
        <f>SQRT((C43*1000)^2/(1+(2*PI()/B4)^2*(C43*1000)^2*(B22+B23)^2))/1000</f>
        <v>96.792809868875764</v>
      </c>
      <c r="D44" s="30" t="s">
        <v>46</v>
      </c>
      <c r="H44" s="38"/>
    </row>
    <row r="45" spans="1:32" ht="18" x14ac:dyDescent="0.35">
      <c r="H45" s="4"/>
      <c r="I45" s="16" t="s">
        <v>59</v>
      </c>
      <c r="J45" s="31" t="s">
        <v>47</v>
      </c>
      <c r="K45" s="35">
        <f>B4/2/PI()*IMABS(IMDIV(IMSUM(-1,J39),K39))/1000</f>
        <v>82.290128152756282</v>
      </c>
      <c r="L45" s="30" t="s">
        <v>46</v>
      </c>
      <c r="M45" s="31" t="s">
        <v>61</v>
      </c>
      <c r="N45" s="29">
        <f>B4/2/PI()*IMARGUMENT(J42)/3600</f>
        <v>0.85300894963325835</v>
      </c>
      <c r="O45" s="30" t="s">
        <v>13</v>
      </c>
    </row>
    <row r="46" spans="1:32" ht="18" x14ac:dyDescent="0.35">
      <c r="A46" s="1" t="s">
        <v>44</v>
      </c>
      <c r="D46" s="39">
        <f>SUMPRODUCT(F7:F14,D7:D14,E7:E14)/1000</f>
        <v>493.2</v>
      </c>
      <c r="E46" t="s">
        <v>46</v>
      </c>
      <c r="H46" s="4"/>
      <c r="I46" s="16" t="s">
        <v>60</v>
      </c>
      <c r="J46" s="31" t="s">
        <v>47</v>
      </c>
      <c r="K46" s="35">
        <f>B4/2/PI()*IMABS(IMDIV(IMSUM(-1,K40),K39))/1000</f>
        <v>12.479971826698099</v>
      </c>
      <c r="L46" s="30" t="s">
        <v>46</v>
      </c>
      <c r="M46" s="31" t="s">
        <v>61</v>
      </c>
      <c r="N46" s="29">
        <f>B4/2/PI()*IMARGUMENT(K43)/3600</f>
        <v>4.0324409061482935</v>
      </c>
      <c r="O46" s="30" t="s">
        <v>13</v>
      </c>
    </row>
    <row r="47" spans="1:32" x14ac:dyDescent="0.25">
      <c r="H47" s="4"/>
    </row>
  </sheetData>
  <mergeCells count="20">
    <mergeCell ref="J23:J24"/>
    <mergeCell ref="A15:G15"/>
    <mergeCell ref="I15:O15"/>
    <mergeCell ref="M36:M37"/>
    <mergeCell ref="M39:M40"/>
    <mergeCell ref="I42:I43"/>
    <mergeCell ref="M42:M43"/>
    <mergeCell ref="A1:N1"/>
    <mergeCell ref="I27:I28"/>
    <mergeCell ref="J27:J28"/>
    <mergeCell ref="I29:I30"/>
    <mergeCell ref="J29:J30"/>
    <mergeCell ref="I36:I37"/>
    <mergeCell ref="I39:I40"/>
    <mergeCell ref="J19:J20"/>
    <mergeCell ref="J21:J22"/>
    <mergeCell ref="I21:I22"/>
    <mergeCell ref="I23:I24"/>
    <mergeCell ref="I25:I26"/>
    <mergeCell ref="J25:J2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AF47"/>
  <sheetViews>
    <sheetView topLeftCell="I13" zoomScale="70" zoomScaleNormal="70" workbookViewId="0">
      <selection activeCell="J53" sqref="J53"/>
    </sheetView>
  </sheetViews>
  <sheetFormatPr defaultRowHeight="15" x14ac:dyDescent="0.25"/>
  <cols>
    <col min="1" max="1" width="20.140625" customWidth="1"/>
    <col min="2" max="2" width="13.28515625" bestFit="1" customWidth="1"/>
    <col min="3" max="3" width="11.85546875" customWidth="1"/>
    <col min="4" max="4" width="14.42578125" customWidth="1"/>
    <col min="6" max="6" width="11.42578125" customWidth="1"/>
    <col min="7" max="7" width="11.140625" customWidth="1"/>
    <col min="8" max="8" width="11" bestFit="1" customWidth="1"/>
    <col min="9" max="9" width="17.85546875" bestFit="1" customWidth="1"/>
    <col min="10" max="10" width="42.85546875" bestFit="1" customWidth="1"/>
    <col min="11" max="11" width="45.85546875" bestFit="1" customWidth="1"/>
    <col min="12" max="12" width="46.85546875" bestFit="1" customWidth="1"/>
    <col min="13" max="13" width="42.5703125" bestFit="1" customWidth="1"/>
    <col min="14" max="14" width="44.28515625" bestFit="1" customWidth="1"/>
    <col min="15" max="15" width="42.85546875" bestFit="1" customWidth="1"/>
    <col min="16" max="16" width="44.5703125" bestFit="1" customWidth="1"/>
    <col min="17" max="17" width="24.7109375" customWidth="1"/>
    <col min="18" max="18" width="42.5703125" bestFit="1" customWidth="1"/>
    <col min="19" max="19" width="46.85546875" bestFit="1" customWidth="1"/>
    <col min="20" max="20" width="42.5703125" bestFit="1" customWidth="1"/>
    <col min="21" max="21" width="44.28515625" bestFit="1" customWidth="1"/>
    <col min="22" max="22" width="41.42578125" bestFit="1" customWidth="1"/>
    <col min="23" max="23" width="45.85546875" bestFit="1" customWidth="1"/>
    <col min="24" max="24" width="42.5703125" bestFit="1" customWidth="1"/>
    <col min="25" max="25" width="44.28515625" bestFit="1" customWidth="1"/>
    <col min="26" max="26" width="41.42578125" bestFit="1" customWidth="1"/>
    <col min="27" max="27" width="45.85546875" bestFit="1" customWidth="1"/>
    <col min="28" max="36" width="24.7109375" customWidth="1"/>
  </cols>
  <sheetData>
    <row r="1" spans="1:32" ht="18.75" x14ac:dyDescent="0.3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36"/>
      <c r="P1" s="36"/>
    </row>
    <row r="3" spans="1:32" x14ac:dyDescent="0.25">
      <c r="A3" s="1" t="s">
        <v>12</v>
      </c>
      <c r="B3" s="4">
        <v>24</v>
      </c>
      <c r="C3" t="s">
        <v>13</v>
      </c>
      <c r="G3">
        <f>1/20</f>
        <v>0.05</v>
      </c>
    </row>
    <row r="4" spans="1:32" x14ac:dyDescent="0.25">
      <c r="A4" s="2" t="s">
        <v>14</v>
      </c>
      <c r="B4" s="4">
        <f>B3*3600</f>
        <v>86400</v>
      </c>
      <c r="C4" t="s">
        <v>15</v>
      </c>
    </row>
    <row r="6" spans="1:32" x14ac:dyDescent="0.25">
      <c r="A6" s="13"/>
      <c r="B6" s="18" t="s">
        <v>20</v>
      </c>
      <c r="C6" s="7" t="s">
        <v>1</v>
      </c>
      <c r="D6" s="7" t="s">
        <v>2</v>
      </c>
      <c r="E6" s="7" t="s">
        <v>3</v>
      </c>
      <c r="F6" s="7" t="s">
        <v>4</v>
      </c>
      <c r="G6" s="7" t="s">
        <v>6</v>
      </c>
      <c r="H6" s="7" t="s">
        <v>5</v>
      </c>
      <c r="I6" s="7" t="s">
        <v>7</v>
      </c>
      <c r="J6" s="7" t="s">
        <v>8</v>
      </c>
    </row>
    <row r="7" spans="1:32" x14ac:dyDescent="0.25">
      <c r="A7" s="5" t="s">
        <v>9</v>
      </c>
      <c r="B7" s="8">
        <f>1</f>
        <v>1</v>
      </c>
      <c r="C7" s="8"/>
      <c r="D7" s="8"/>
      <c r="E7" s="8"/>
      <c r="F7" s="8"/>
      <c r="G7" s="8"/>
      <c r="H7" s="32">
        <v>0.04</v>
      </c>
      <c r="I7" s="10"/>
      <c r="J7" s="10"/>
      <c r="L7" t="s">
        <v>11</v>
      </c>
    </row>
    <row r="8" spans="1:32" x14ac:dyDescent="0.25">
      <c r="A8" s="5" t="s">
        <v>10</v>
      </c>
      <c r="B8" s="8">
        <f>B7+1</f>
        <v>2</v>
      </c>
      <c r="C8" s="12">
        <v>1.8</v>
      </c>
      <c r="D8" s="8">
        <v>2400</v>
      </c>
      <c r="E8" s="8">
        <v>1000</v>
      </c>
      <c r="F8" s="8">
        <v>0.2</v>
      </c>
      <c r="G8" s="8"/>
      <c r="H8" s="9">
        <f>F8/C8</f>
        <v>0.11111111111111112</v>
      </c>
      <c r="I8" s="9">
        <f>SQRT(C8*$B$4/(PI()*D8*E8))</f>
        <v>0.14361922094451576</v>
      </c>
      <c r="J8" s="9">
        <f>F8/I8</f>
        <v>1.3925712636838892</v>
      </c>
    </row>
    <row r="9" spans="1:32" x14ac:dyDescent="0.25">
      <c r="A9" s="5" t="s">
        <v>18</v>
      </c>
      <c r="B9" s="8">
        <v>3</v>
      </c>
      <c r="C9" s="48"/>
      <c r="D9" s="8"/>
      <c r="E9" s="8"/>
      <c r="F9" s="8"/>
      <c r="G9" s="8"/>
      <c r="H9" s="9">
        <v>0.13</v>
      </c>
      <c r="I9" s="9"/>
      <c r="J9" s="9"/>
    </row>
    <row r="10" spans="1:32" x14ac:dyDescent="0.25">
      <c r="A10" s="5"/>
      <c r="B10" s="8"/>
      <c r="C10" s="12"/>
      <c r="D10" s="8"/>
      <c r="E10" s="8"/>
      <c r="F10" s="8"/>
      <c r="G10" s="12"/>
      <c r="H10" s="9"/>
      <c r="I10" s="9"/>
      <c r="J10" s="9"/>
    </row>
    <row r="11" spans="1:32" x14ac:dyDescent="0.25">
      <c r="A11" s="5"/>
      <c r="B11" s="8"/>
      <c r="C11" s="8"/>
      <c r="D11" s="8"/>
      <c r="E11" s="8"/>
      <c r="F11" s="8"/>
      <c r="G11" s="8"/>
      <c r="H11" s="33"/>
      <c r="I11" s="10"/>
      <c r="J11" s="10"/>
    </row>
    <row r="12" spans="1:32" x14ac:dyDescent="0.25">
      <c r="A12" s="1"/>
    </row>
    <row r="15" spans="1:32" ht="18.75" x14ac:dyDescent="0.3">
      <c r="A15" s="51" t="s">
        <v>19</v>
      </c>
      <c r="B15" s="51"/>
      <c r="C15" s="51"/>
      <c r="D15" s="51"/>
      <c r="E15" s="51"/>
      <c r="F15" s="51"/>
      <c r="G15" s="51"/>
      <c r="H15" s="37"/>
      <c r="I15" s="51" t="s">
        <v>48</v>
      </c>
      <c r="J15" s="51"/>
      <c r="K15" s="51"/>
      <c r="L15" s="51"/>
      <c r="M15" s="51"/>
      <c r="N15" s="51"/>
      <c r="O15" s="51"/>
    </row>
    <row r="16" spans="1:32" x14ac:dyDescent="0.25">
      <c r="H16" s="4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</row>
    <row r="17" spans="1:32" x14ac:dyDescent="0.25">
      <c r="A17" t="s">
        <v>30</v>
      </c>
      <c r="B17" s="14" t="s">
        <v>22</v>
      </c>
      <c r="C17" s="4">
        <v>0.1</v>
      </c>
      <c r="D17" t="s">
        <v>23</v>
      </c>
      <c r="H17" s="4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</row>
    <row r="18" spans="1:32" x14ac:dyDescent="0.25">
      <c r="A18" t="s">
        <v>17</v>
      </c>
      <c r="B18" s="14" t="s">
        <v>31</v>
      </c>
      <c r="C18" s="4">
        <v>0.01</v>
      </c>
      <c r="D18" t="s">
        <v>32</v>
      </c>
      <c r="H18" s="4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</row>
    <row r="19" spans="1:32" x14ac:dyDescent="0.25">
      <c r="B19" s="14"/>
      <c r="H19" s="4"/>
      <c r="J19" s="50" t="s">
        <v>20</v>
      </c>
      <c r="K19" s="18" t="s">
        <v>49</v>
      </c>
      <c r="L19" s="18" t="s">
        <v>50</v>
      </c>
      <c r="M19" s="42"/>
      <c r="N19" s="42"/>
      <c r="R19" s="44" t="str">
        <f>K19</f>
        <v>Z₁₁</v>
      </c>
      <c r="S19" s="44" t="str">
        <f>L19</f>
        <v>Z₁₂</v>
      </c>
      <c r="T19" s="11"/>
      <c r="U19" s="11"/>
      <c r="V19" s="11"/>
      <c r="W19" s="11"/>
      <c r="AB19" s="11"/>
      <c r="AC19" s="11"/>
      <c r="AD19" s="11"/>
      <c r="AE19" s="11"/>
      <c r="AF19" s="11"/>
    </row>
    <row r="20" spans="1:32" x14ac:dyDescent="0.25">
      <c r="A20" t="s">
        <v>26</v>
      </c>
      <c r="B20" s="14" t="s">
        <v>25</v>
      </c>
      <c r="C20" s="24">
        <f>0.7*0.000001</f>
        <v>6.9999999999999997E-7</v>
      </c>
      <c r="D20" t="s">
        <v>27</v>
      </c>
      <c r="H20" s="4"/>
      <c r="I20" s="1"/>
      <c r="J20" s="50"/>
      <c r="K20" s="18" t="s">
        <v>51</v>
      </c>
      <c r="L20" s="18" t="s">
        <v>52</v>
      </c>
      <c r="M20" s="42"/>
      <c r="N20" s="42"/>
      <c r="R20" s="44" t="str">
        <f>K20</f>
        <v>Z₂₁</v>
      </c>
      <c r="S20" s="44" t="str">
        <f>L20</f>
        <v>Z₂₂</v>
      </c>
      <c r="T20" s="11"/>
      <c r="U20" s="11"/>
      <c r="V20" s="11"/>
      <c r="W20" s="11"/>
      <c r="AB20" s="11"/>
      <c r="AC20" s="11"/>
      <c r="AD20" s="11"/>
      <c r="AE20" s="11"/>
      <c r="AF20" s="11"/>
    </row>
    <row r="21" spans="1:32" x14ac:dyDescent="0.25">
      <c r="B21" s="14"/>
      <c r="C21" s="15"/>
      <c r="H21" s="4"/>
      <c r="I21" s="50" t="str">
        <f>A7</f>
        <v>Internal surface</v>
      </c>
      <c r="J21" s="52">
        <f>1</f>
        <v>1</v>
      </c>
      <c r="K21" s="54">
        <f>IF(OR(J21=(MAX($J$21:$J$29)),J21=1),1,
COMPLEX(COSH(J7)*COS(J7),SINH(J7)*SIN(J7),"j"))</f>
        <v>1</v>
      </c>
      <c r="L21" s="9">
        <f>IF(OR(J21=(MAX($J$21:$J$29)),J21=1),-H7,
COMPLEX(-I7/2/C7*(SINH(J7)*COS(J7)+COSH(J7)*SIN(J7)),-I7/2/C7*(COSH(J7)*SIN(J7)-SINH(J7)*COS(J7)),"j"))</f>
        <v>-0.04</v>
      </c>
      <c r="M21" s="9">
        <f t="shared" ref="M21:R21" si="0">K21</f>
        <v>1</v>
      </c>
      <c r="N21" s="9">
        <f t="shared" si="0"/>
        <v>-0.04</v>
      </c>
      <c r="O21" s="6" t="str">
        <f>IMSUM(IMPRODUCT(M21,M23),IMPRODUCT(N21,M24))</f>
        <v>-0,507617112377808+3,08056539345618j</v>
      </c>
      <c r="P21" s="6" t="str">
        <f>IMSUM(IMPRODUCT(M21,N23),IMPRODUCT(N21,N24))</f>
        <v>-0,046414375924734-0,545352489722201j</v>
      </c>
      <c r="Q21" s="49"/>
      <c r="R21" s="41">
        <f>K21</f>
        <v>1</v>
      </c>
      <c r="S21" s="9">
        <f>L21</f>
        <v>-0.04</v>
      </c>
      <c r="T21" s="11"/>
      <c r="U21" s="11"/>
      <c r="V21" s="11"/>
      <c r="W21" s="11"/>
      <c r="AB21" s="11"/>
      <c r="AC21" s="11"/>
      <c r="AD21" s="11"/>
      <c r="AE21" s="11"/>
      <c r="AF21" s="11"/>
    </row>
    <row r="22" spans="1:32" ht="18" x14ac:dyDescent="0.35">
      <c r="A22" s="2" t="s">
        <v>42</v>
      </c>
      <c r="B22">
        <v>0</v>
      </c>
      <c r="D22" t="s">
        <v>43</v>
      </c>
      <c r="H22" s="4"/>
      <c r="I22" s="50"/>
      <c r="J22" s="52"/>
      <c r="K22" s="9">
        <f>IF(OR(J21=(MAX($J$21:$J$29)),J21=1),0,
COMPLEX(-C7/I7*(SINH(J7)*COS(J7)-COSH(J7)*SIN(J7)),-C7/I7*(SINH(J7)*COS(J7)+COSH(J7)*SIN(J7)),"j"))</f>
        <v>0</v>
      </c>
      <c r="L22" s="9">
        <f>K21</f>
        <v>1</v>
      </c>
      <c r="M22" s="9">
        <f t="shared" ref="M22:P26" si="1">K22</f>
        <v>0</v>
      </c>
      <c r="N22" s="9">
        <f t="shared" si="1"/>
        <v>1</v>
      </c>
      <c r="O22" s="6" t="str">
        <f>IMSUM(IMPRODUCT(M22,M23),IMPRODUCT(N22,M24))</f>
        <v>22,1609367086006-30,5525497373485j</v>
      </c>
      <c r="P22" s="6" t="str">
        <f>IMSUM(IMPRODUCT(M22,N23),IMPRODUCT(N22,N24))</f>
        <v>-2,50210141615186+5,83029486981754j</v>
      </c>
      <c r="Q22" s="49"/>
      <c r="R22" s="41">
        <f>K22</f>
        <v>0</v>
      </c>
      <c r="S22" s="41">
        <f>L22</f>
        <v>1</v>
      </c>
      <c r="T22" s="11"/>
      <c r="U22" s="11"/>
      <c r="V22" s="11"/>
      <c r="W22" s="11"/>
      <c r="AB22" s="11"/>
      <c r="AC22" s="11"/>
      <c r="AD22" s="11"/>
      <c r="AE22" s="11"/>
      <c r="AF22" s="11"/>
    </row>
    <row r="23" spans="1:32" ht="18" x14ac:dyDescent="0.35">
      <c r="A23" s="2" t="s">
        <v>41</v>
      </c>
      <c r="B23" s="25">
        <f>H7</f>
        <v>0.04</v>
      </c>
      <c r="H23" s="4"/>
      <c r="I23" s="50" t="s">
        <v>10</v>
      </c>
      <c r="J23" s="52">
        <f>J21+1</f>
        <v>2</v>
      </c>
      <c r="K23" s="40" t="str">
        <f>IF(OR(J23=(MAX($J$21:$J$29)),J23=1),1,
COMPLEX(COSH(J8)*COS(J8),SINH(J8)*SIN(J8),"j"))</f>
        <v>0,378820355966216+1,85846340396224j</v>
      </c>
      <c r="L23" s="10" t="str">
        <f>IF(OR(J23=(MAX($J$21:$J$29)),J23=1),-H8,
COMPLEX(-I8/2/C8*(SINH(J8)*COS(J8)+COSH(J8)*SIN(J8)),-I8/2/C8*(COSH(J8)*SIN(J8)-SINH(J8)*COS(J8)),"j"))</f>
        <v>-0,0972517862951999-0,0705404524144084j</v>
      </c>
      <c r="M23" s="6" t="str">
        <f>IMSUM(IMPRODUCT(K23,K25),IMPRODUCT(L23,K26))</f>
        <v>0,378820355966216+1,85846340396224j</v>
      </c>
      <c r="N23" s="6" t="str">
        <f>IMSUM(IMPRODUCT(K23,L25),IMPRODUCT(L23,L26))</f>
        <v>-0,146498432570808-0,312140694929499j</v>
      </c>
      <c r="O23" s="56"/>
      <c r="P23" s="56"/>
      <c r="Q23" s="49"/>
      <c r="R23" s="41" t="str">
        <f>K23</f>
        <v>0,378820355966216+1,85846340396224j</v>
      </c>
      <c r="S23" s="41" t="str">
        <f>L23</f>
        <v>-0,0972517862951999-0,0705404524144084j</v>
      </c>
      <c r="T23" s="6" t="str">
        <f>IMSUM(IMPRODUCT(R23,R21),IMPRODUCT(S23,R22))</f>
        <v>0,378820355966216+1,85846340396224j</v>
      </c>
      <c r="U23" s="6" t="str">
        <f>IMSUM(IMPRODUCT(R23,S21),IMPRODUCT(S23,S22))</f>
        <v>-0,112404600533849-0,144878988572898j</v>
      </c>
      <c r="V23" s="11"/>
      <c r="W23" s="11"/>
      <c r="AB23" s="11"/>
      <c r="AC23" s="11"/>
      <c r="AD23" s="11"/>
      <c r="AE23" s="11"/>
      <c r="AF23" s="11"/>
    </row>
    <row r="24" spans="1:32" x14ac:dyDescent="0.25">
      <c r="B24" s="14"/>
      <c r="C24" s="15"/>
      <c r="H24" s="4"/>
      <c r="I24" s="50"/>
      <c r="J24" s="52"/>
      <c r="K24" s="10" t="str">
        <f>IF(OR(J23=(MAX($J$21:$J$29)),J23=1),0,
COMPLEX(-C8/I8*(SINH(J8)*COS(J8)-COSH(J8)*SIN(J8)),-C8/I8*(SINH(J8)*COS(J8)+COSH(J8)*SIN(J8)),"j"))</f>
        <v>22,1609367086006-30,5525497373485j</v>
      </c>
      <c r="L24" s="41" t="str">
        <f>K23</f>
        <v>0,378820355966216+1,85846340396224j</v>
      </c>
      <c r="M24" s="6" t="str">
        <f>IMSUM(IMPRODUCT(K24,K25),IMPRODUCT(L24,K26))</f>
        <v>22,1609367086006-30,5525497373485j</v>
      </c>
      <c r="N24" s="6" t="str">
        <f>IMSUM(IMPRODUCT(K24,L25),IMPRODUCT(L24,L26))</f>
        <v>-2,50210141615186+5,83029486981754j</v>
      </c>
      <c r="O24" s="56"/>
      <c r="P24" s="56"/>
      <c r="Q24" s="49"/>
      <c r="R24" s="41" t="str">
        <f>K24</f>
        <v>22,1609367086006-30,5525497373485j</v>
      </c>
      <c r="S24" s="41" t="str">
        <f>L24</f>
        <v>0,378820355966216+1,85846340396224j</v>
      </c>
      <c r="T24" s="6" t="str">
        <f>IMSUM(IMPRODUCT(R24,R21),IMPRODUCT(S24,R22))</f>
        <v>22,1609367086006-30,5525497373485j</v>
      </c>
      <c r="U24" s="6" t="str">
        <f>IMSUM(IMPRODUCT(R24,S21),IMPRODUCT(S24,S22))</f>
        <v>-0,507617112377808+3,08056539345618j</v>
      </c>
      <c r="V24" s="11"/>
      <c r="W24" s="11"/>
      <c r="AB24" s="11"/>
      <c r="AC24" s="11"/>
      <c r="AD24" s="11"/>
      <c r="AE24" s="11"/>
      <c r="AF24" s="11"/>
    </row>
    <row r="25" spans="1:32" x14ac:dyDescent="0.25">
      <c r="A25" s="2" t="s">
        <v>21</v>
      </c>
      <c r="B25" s="26" t="str">
        <f>IF(B36&lt;(MAX($B$35:$B$42)-1),
IF(AND(F8&lt;=I8/2,C9&lt;$C$17),"Yes","No"),
"-")</f>
        <v>No</v>
      </c>
      <c r="C25" s="15"/>
      <c r="H25" s="4"/>
      <c r="I25" s="50" t="s">
        <v>18</v>
      </c>
      <c r="J25" s="52">
        <f>J23+1</f>
        <v>3</v>
      </c>
      <c r="K25" s="54">
        <f>IF(OR(J29=(MAX($J$21:$J$29)),J29=1),1,
COMPLEX(COSH(J9)*COS(J11),SINH(J11)*SIN(J11),"j"))</f>
        <v>1</v>
      </c>
      <c r="L25" s="9">
        <f>IF(OR(J29=(MAX($J$21:$J$29)),J29=1),-H9,
COMPLEX(-I9/2/C9*(SINH(J9)*COS(J9)+COSH(J9)*SIN(J9)),-I9/2/C9*(COSH(J9)*SIN(J9)-SINH(J9)*COS(J9)),"j"))</f>
        <v>-0.13</v>
      </c>
      <c r="O25" s="49"/>
      <c r="P25" s="49"/>
      <c r="R25" s="53">
        <f>K25</f>
        <v>1</v>
      </c>
      <c r="S25" s="9">
        <f>L25</f>
        <v>-0.13</v>
      </c>
      <c r="T25" s="53">
        <f>R25</f>
        <v>1</v>
      </c>
      <c r="U25" s="9">
        <f>S25</f>
        <v>-0.13</v>
      </c>
      <c r="V25" s="6" t="str">
        <f>IMSUM(IMPRODUCT(T25,T23),IMPRODUCT(U25,T24))</f>
        <v>-2,50210141615186+5,83029486981754j</v>
      </c>
      <c r="W25" s="6" t="str">
        <f>IMSUM(IMPRODUCT(T25,U23),IMPRODUCT(U25,U24))</f>
        <v>-0,0464143759247339-0,545352489722201j</v>
      </c>
      <c r="AB25" s="11"/>
      <c r="AC25" s="11"/>
      <c r="AD25" s="11"/>
      <c r="AE25" s="11"/>
      <c r="AF25" s="11"/>
    </row>
    <row r="26" spans="1:32" x14ac:dyDescent="0.25">
      <c r="A26" s="17" t="s">
        <v>28</v>
      </c>
      <c r="B26" s="26" t="str">
        <f>IF(B36&lt;(MAX($B$35:$B$42)-1),
IF(F8&gt;=2*I8,"Yes","No"),
"-")</f>
        <v>No</v>
      </c>
      <c r="C26" s="15"/>
      <c r="H26" s="4"/>
      <c r="I26" s="50"/>
      <c r="J26" s="52"/>
      <c r="K26" s="9">
        <f>IF(OR(J29=(MAX($J$21:$J$29)),J29=1),0,
COMPLEX(-C9/I9*(SINH(J9)*COS(J9)-COSH(J9)*SIN(J9)),-C9/I9*(SINH(J9)*COS(J9)+COSH(J9)*SIN(J9)),"j"))</f>
        <v>0</v>
      </c>
      <c r="L26" s="9">
        <f>K25</f>
        <v>1</v>
      </c>
      <c r="O26" s="49"/>
      <c r="P26" s="49"/>
      <c r="R26" s="53">
        <f>K26</f>
        <v>0</v>
      </c>
      <c r="S26" s="53">
        <f>L26</f>
        <v>1</v>
      </c>
      <c r="T26" s="53">
        <f>R26</f>
        <v>0</v>
      </c>
      <c r="U26" s="53">
        <f>S26</f>
        <v>1</v>
      </c>
      <c r="V26" s="6" t="str">
        <f>IMSUM(IMPRODUCT(T26,T23),IMPRODUCT(U26,T24))</f>
        <v>22,1609367086006-30,5525497373485j</v>
      </c>
      <c r="W26" s="6" t="str">
        <f>IMSUM(IMPRODUCT(T26,U23),IMPRODUCT(U26,U24))</f>
        <v>-0,507617112377808+3,08056539345618j</v>
      </c>
      <c r="AB26" s="11"/>
      <c r="AC26" s="11"/>
      <c r="AD26" s="11"/>
      <c r="AE26" s="11"/>
      <c r="AF26" s="11"/>
    </row>
    <row r="27" spans="1:32" x14ac:dyDescent="0.25">
      <c r="A27" s="17"/>
      <c r="B27" s="14"/>
      <c r="C27" s="15"/>
      <c r="H27" s="4"/>
      <c r="I27" s="50"/>
      <c r="J27" s="52">
        <f>J25+1</f>
        <v>4</v>
      </c>
      <c r="K27" s="55"/>
      <c r="L27" s="21"/>
      <c r="V27" s="56"/>
      <c r="W27" s="56"/>
      <c r="X27" s="56"/>
      <c r="Y27" s="56"/>
      <c r="Z27" s="56"/>
      <c r="AA27" s="56"/>
      <c r="AB27" s="49"/>
      <c r="AC27" s="49"/>
      <c r="AD27" s="21"/>
      <c r="AE27" s="21"/>
      <c r="AF27" s="11"/>
    </row>
    <row r="28" spans="1:32" ht="18" x14ac:dyDescent="0.35">
      <c r="A28" s="17" t="s">
        <v>29</v>
      </c>
      <c r="B28" s="27">
        <f>IF(B25="Yes",F8,
IF(B26="Yes",I8/SQRT(2),
MIN(B29:B31)))</f>
        <v>0.1</v>
      </c>
      <c r="C28" s="15"/>
      <c r="H28" s="4"/>
      <c r="I28" s="50"/>
      <c r="J28" s="52"/>
      <c r="K28" s="21"/>
      <c r="L28" s="56"/>
      <c r="V28" s="56"/>
      <c r="W28" s="56"/>
      <c r="X28" s="56"/>
      <c r="Y28" s="56"/>
      <c r="Z28" s="56"/>
      <c r="AA28" s="56"/>
      <c r="AB28" s="49"/>
      <c r="AC28" s="49"/>
      <c r="AD28" s="21"/>
      <c r="AE28" s="21"/>
      <c r="AF28" s="11"/>
    </row>
    <row r="29" spans="1:32" x14ac:dyDescent="0.25">
      <c r="A29" s="19" t="s">
        <v>36</v>
      </c>
      <c r="B29" s="27">
        <f>SUM(F7:F13)/2</f>
        <v>0.1</v>
      </c>
      <c r="C29" s="15"/>
      <c r="H29" s="4"/>
      <c r="I29" s="50"/>
      <c r="J29" s="52">
        <f>J27+1</f>
        <v>5</v>
      </c>
      <c r="V29" s="49"/>
      <c r="W29" s="49"/>
      <c r="X29" s="49"/>
      <c r="Y29" s="49"/>
      <c r="Z29" s="56"/>
      <c r="AA29" s="56"/>
      <c r="AB29" s="56"/>
      <c r="AC29" s="56"/>
      <c r="AD29" s="49"/>
      <c r="AE29" s="49"/>
      <c r="AF29" s="11"/>
    </row>
    <row r="30" spans="1:32" x14ac:dyDescent="0.25">
      <c r="A30" s="19" t="s">
        <v>37</v>
      </c>
      <c r="B30" s="27">
        <f>0.1</f>
        <v>0.1</v>
      </c>
      <c r="C30" s="15"/>
      <c r="H30" s="4"/>
      <c r="I30" s="50"/>
      <c r="J30" s="52"/>
      <c r="V30" s="49"/>
      <c r="W30" s="49"/>
      <c r="X30" s="49"/>
      <c r="Y30" s="49"/>
      <c r="Z30" s="56"/>
      <c r="AA30" s="56"/>
      <c r="AB30" s="56"/>
      <c r="AC30" s="56"/>
      <c r="AD30" s="49"/>
      <c r="AE30" s="49"/>
      <c r="AF30" s="11"/>
    </row>
    <row r="31" spans="1:32" x14ac:dyDescent="0.25">
      <c r="A31" s="19" t="s">
        <v>38</v>
      </c>
      <c r="B31" s="27">
        <f>IF(AND(MAX(D35:D41)&lt;&gt;0,MIN(D35:D41)&lt;MAX(C35:C41)),SUMIF(B7:B13,CONCATENATE("&lt;",MAX(C35:C41)),F7:F13)-VLOOKUP(MIN(D35:D41),B7:F13,5,FALSE),
SUMIF(B7:B13,CONCATENATE("&lt;",MAX(C35:C41)),F7:F13))</f>
        <v>0.2</v>
      </c>
      <c r="C31" s="15"/>
      <c r="D31" t="s">
        <v>35</v>
      </c>
      <c r="H31" s="4"/>
      <c r="V31" s="43"/>
      <c r="W31" s="11"/>
      <c r="X31" s="11"/>
      <c r="Y31" s="11"/>
      <c r="Z31" s="11"/>
      <c r="AA31" s="11"/>
      <c r="AB31" s="11"/>
      <c r="AC31" s="11"/>
      <c r="AD31" s="11"/>
      <c r="AE31" s="11"/>
      <c r="AF31" s="11"/>
    </row>
    <row r="32" spans="1:32" x14ac:dyDescent="0.25">
      <c r="A32" s="19"/>
      <c r="B32" s="20"/>
      <c r="C32" s="15"/>
      <c r="H32" s="4"/>
      <c r="V32" s="43"/>
      <c r="W32" s="11"/>
      <c r="X32" s="11"/>
      <c r="Y32" s="11"/>
      <c r="Z32" s="11"/>
      <c r="AA32" s="11"/>
      <c r="AB32" s="11"/>
      <c r="AC32" s="11"/>
      <c r="AD32" s="11"/>
      <c r="AE32" s="11"/>
      <c r="AF32" s="11"/>
    </row>
    <row r="33" spans="1:32" x14ac:dyDescent="0.25">
      <c r="H33" s="4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</row>
    <row r="34" spans="1:32" s="1" customFormat="1" ht="18" x14ac:dyDescent="0.35">
      <c r="B34" s="18" t="s">
        <v>20</v>
      </c>
      <c r="C34" s="18" t="s">
        <v>33</v>
      </c>
      <c r="D34" s="18" t="s">
        <v>34</v>
      </c>
      <c r="E34" s="18" t="s">
        <v>39</v>
      </c>
      <c r="F34" s="7" t="s">
        <v>40</v>
      </c>
      <c r="H34" s="38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</row>
    <row r="35" spans="1:32" x14ac:dyDescent="0.25">
      <c r="A35" s="5" t="str">
        <f>A7</f>
        <v>Internal surface</v>
      </c>
      <c r="B35" s="10">
        <f>1</f>
        <v>1</v>
      </c>
      <c r="C35" s="10" t="s">
        <v>24</v>
      </c>
      <c r="D35" s="10" t="s">
        <v>24</v>
      </c>
      <c r="E35" s="10" t="s">
        <v>24</v>
      </c>
      <c r="F35" s="10" t="s">
        <v>24</v>
      </c>
      <c r="H35" s="4"/>
    </row>
    <row r="36" spans="1:32" ht="18" customHeight="1" x14ac:dyDescent="0.25">
      <c r="A36" s="5" t="str">
        <f>A8</f>
        <v>Concrete</v>
      </c>
      <c r="B36" s="10">
        <f>B35+1</f>
        <v>2</v>
      </c>
      <c r="C36" s="10" t="str">
        <f>IF(B36&lt;(MAX($B$35:$B$42)),
IF(C8&lt;$C$17,B36,"No"),
"-")</f>
        <v>No</v>
      </c>
      <c r="D36" s="10" t="str">
        <f>IF(B36&lt;(MAX($B$35:$B$42)),
IF(F8&lt;$C$18,B36,"No"),
"-")</f>
        <v>No</v>
      </c>
      <c r="E36" s="28">
        <f>IF(B36=(MAX($B$35:$B$42)),"-",
IF(SUM($E$35:E35)&gt;=$B$28,0,
IF(SUM($E$35:E35)+F8&gt;=$B$28,$B$28-SUM($E$35:E35),
F8)))</f>
        <v>0.1</v>
      </c>
      <c r="F36" s="10">
        <f>IF(B36=(MAX($B$35:$B$42)),"-",
E36*E8*D8/1000)</f>
        <v>240</v>
      </c>
      <c r="H36" s="4"/>
      <c r="I36" s="50" t="s">
        <v>54</v>
      </c>
      <c r="J36" s="6" t="str">
        <f>O21</f>
        <v>-0,507617112377808+3,08056539345618j</v>
      </c>
      <c r="K36" s="6" t="str">
        <f>P21</f>
        <v>-0,046414375924734-0,545352489722201j</v>
      </c>
      <c r="M36" s="50" t="s">
        <v>56</v>
      </c>
      <c r="N36" s="45">
        <f>IMABS(J36)</f>
        <v>3.1221079859829666</v>
      </c>
      <c r="O36" s="45">
        <f>IMABS(K36)</f>
        <v>0.54732406519235555</v>
      </c>
    </row>
    <row r="37" spans="1:32" x14ac:dyDescent="0.25">
      <c r="A37" s="5" t="str">
        <f>A9</f>
        <v>External surface</v>
      </c>
      <c r="B37" s="10">
        <f t="shared" ref="B37:B39" si="2">B36+1</f>
        <v>3</v>
      </c>
      <c r="C37" s="10">
        <f>IF(B37&lt;(MAX($B$35:$B$42)),
IF(C9&lt;$C$17,B37,"No"),
"-")</f>
        <v>3</v>
      </c>
      <c r="D37" s="10">
        <f>IF(B37&lt;(MAX($B$35:$B$42)),
IF(F9&lt;$C$18,B37,"No"),
"-")</f>
        <v>3</v>
      </c>
      <c r="E37" s="28">
        <f>IF(B37=(MAX($B$35:$B$42)),"-",
IF(SUM($E$35:E36)&gt;=$B$28,0,
IF(SUM($E$35:E36)+F9&gt;=$B$28,$B$28-SUM($E$35:E36),
F9)))</f>
        <v>0</v>
      </c>
      <c r="F37" s="10">
        <f>IF(B37=(MAX($B$35:$B$42)),"-",
E37*E9*D9/1000)</f>
        <v>0</v>
      </c>
      <c r="H37" s="4"/>
      <c r="I37" s="50"/>
      <c r="J37" s="6" t="str">
        <f>O22</f>
        <v>22,1609367086006-30,5525497373485j</v>
      </c>
      <c r="K37" s="6" t="str">
        <f>P22</f>
        <v>-2,50210141615186+5,83029486981754j</v>
      </c>
      <c r="M37" s="50"/>
      <c r="N37" s="45">
        <f>IMABS(J37)</f>
        <v>37.743415468870268</v>
      </c>
      <c r="O37" s="45">
        <f>IMABS(K37)</f>
        <v>6.3445133592522183</v>
      </c>
    </row>
    <row r="38" spans="1:32" x14ac:dyDescent="0.25">
      <c r="A38" s="5">
        <f>A10</f>
        <v>0</v>
      </c>
      <c r="B38" s="10">
        <f t="shared" si="2"/>
        <v>4</v>
      </c>
      <c r="C38" s="10">
        <f>IF(B38&lt;(MAX($B$35:$B$42)),
IF(C10&lt;$C$17,B38,"No"),
"-")</f>
        <v>4</v>
      </c>
      <c r="D38" s="10">
        <f>IF(B38&lt;(MAX($B$35:$B$42)),
IF(F10&lt;$C$18,B38,"No"),
"-")</f>
        <v>4</v>
      </c>
      <c r="E38" s="28">
        <f>IF(B38=(MAX($B$35:$B$42)),"-",
IF(SUM($E$35:E37)&gt;=$B$28,0,
IF(SUM($E$35:E37)+F10&gt;=$B$28,$B$28-SUM($E$35:E37),
F10)))</f>
        <v>0</v>
      </c>
      <c r="F38" s="10">
        <f>IF(B38=(MAX($B$35:$B$42)),"-",
E38*E10*D10/1000)</f>
        <v>0</v>
      </c>
      <c r="H38" s="4"/>
      <c r="N38" s="23"/>
      <c r="O38" s="23"/>
    </row>
    <row r="39" spans="1:32" x14ac:dyDescent="0.25">
      <c r="A39" s="5">
        <f>A11</f>
        <v>0</v>
      </c>
      <c r="B39" s="10">
        <f t="shared" si="2"/>
        <v>5</v>
      </c>
      <c r="C39" s="10" t="str">
        <f>IF(B39&lt;(MAX($B$35:$B$42)),
IF(C11&lt;$C$17,B39,"No"),
"-")</f>
        <v>-</v>
      </c>
      <c r="D39" s="10" t="str">
        <f>IF(B39&lt;(MAX($B$35:$B$42)),
IF(F11&lt;$C$18,B39,"No"),
"-")</f>
        <v>-</v>
      </c>
      <c r="E39" s="28" t="str">
        <f>IF(B39=(MAX($B$35:$B$42)),"-",
IF(SUM($E$35:E38)&gt;=$B$28,0,
IF(SUM($E$35:E38)+F11&gt;=$B$28,$B$28-SUM($E$35:E38),
F11)))</f>
        <v>-</v>
      </c>
      <c r="F39" s="10" t="str">
        <f>IF(B39=(MAX($B$35:$B$42)),"-",
E39*E11*D11/1000)</f>
        <v>-</v>
      </c>
      <c r="H39" s="4"/>
      <c r="I39" s="50" t="s">
        <v>53</v>
      </c>
      <c r="J39" s="6" t="str">
        <f>V25</f>
        <v>-2,50210141615186+5,83029486981754j</v>
      </c>
      <c r="K39" s="6" t="str">
        <f>W25</f>
        <v>-0,0464143759247339-0,545352489722201j</v>
      </c>
      <c r="M39" s="50" t="s">
        <v>55</v>
      </c>
      <c r="N39" s="45">
        <f>IMABS(J39)</f>
        <v>6.3445133592522183</v>
      </c>
      <c r="O39" s="45">
        <f>IMABS(K39)</f>
        <v>0.54732406519235544</v>
      </c>
    </row>
    <row r="40" spans="1:32" x14ac:dyDescent="0.25">
      <c r="A40" s="1"/>
      <c r="H40" s="4"/>
      <c r="I40" s="50"/>
      <c r="J40" s="6" t="str">
        <f>V26</f>
        <v>22,1609367086006-30,5525497373485j</v>
      </c>
      <c r="K40" s="6" t="str">
        <f>W26</f>
        <v>-0,507617112377808+3,08056539345618j</v>
      </c>
      <c r="M40" s="50"/>
      <c r="N40" s="45">
        <f>IMABS(J40)</f>
        <v>37.743415468870268</v>
      </c>
      <c r="O40" s="45">
        <f>IMABS(K40)</f>
        <v>3.1221079859829666</v>
      </c>
    </row>
    <row r="41" spans="1:32" x14ac:dyDescent="0.25">
      <c r="B41" s="22"/>
      <c r="C41" s="21"/>
      <c r="H41" s="4"/>
    </row>
    <row r="42" spans="1:32" x14ac:dyDescent="0.25">
      <c r="H42" s="4"/>
      <c r="I42" s="50" t="s">
        <v>57</v>
      </c>
      <c r="J42" s="10" t="str">
        <f>IMPRODUCT(-1,IMDIV(J36,K36))</f>
        <v>5,52948721666216+1,40141436066843j</v>
      </c>
      <c r="K42" s="10" t="str">
        <f>IMPRODUCT(-1,IMDIV(1,K36))</f>
        <v>0,154939955702827-1,82048964176542j</v>
      </c>
      <c r="M42" s="50" t="s">
        <v>58</v>
      </c>
      <c r="N42" s="45">
        <f>IMABS(J42)</f>
        <v>5.7043133758164055</v>
      </c>
      <c r="O42" s="45">
        <f>IMABS(K42)</f>
        <v>1.8270711331659695</v>
      </c>
      <c r="P42" s="46" t="s">
        <v>63</v>
      </c>
      <c r="Q42" s="47">
        <f>IMABS(K42)*SUM(H7:H14)</f>
        <v>0.51360999632332249</v>
      </c>
      <c r="R42" t="s">
        <v>62</v>
      </c>
    </row>
    <row r="43" spans="1:32" ht="18" x14ac:dyDescent="0.35">
      <c r="B43" s="7" t="s">
        <v>45</v>
      </c>
      <c r="C43" s="10">
        <f>SUM(F35:F42)</f>
        <v>240</v>
      </c>
      <c r="D43" t="s">
        <v>46</v>
      </c>
      <c r="H43" s="4"/>
      <c r="I43" s="50"/>
      <c r="J43" s="10"/>
      <c r="K43" s="10" t="str">
        <f>IMPRODUCT(-1,IMDIV(K37,K36))</f>
        <v>10,2263159363583+5,45839533961499j</v>
      </c>
      <c r="M43" s="50"/>
      <c r="N43" s="45"/>
      <c r="O43" s="45">
        <f>IMABS(K43)</f>
        <v>11.591877212675538</v>
      </c>
    </row>
    <row r="44" spans="1:32" s="1" customFormat="1" ht="18" x14ac:dyDescent="0.35">
      <c r="B44" s="31" t="s">
        <v>47</v>
      </c>
      <c r="C44" s="35">
        <f>SQRT((C43*1000)^2/(1+(2*PI()/B4)^2*(C43*1000)^2*(B22+B23)^2))/1000</f>
        <v>196.78823193314042</v>
      </c>
      <c r="D44" s="30" t="s">
        <v>46</v>
      </c>
      <c r="H44" s="38"/>
    </row>
    <row r="45" spans="1:32" ht="18" x14ac:dyDescent="0.35">
      <c r="H45" s="4"/>
      <c r="I45" s="16" t="s">
        <v>59</v>
      </c>
      <c r="J45" s="31" t="s">
        <v>47</v>
      </c>
      <c r="K45" s="34">
        <f>B4/2/PI()*IMABS(IMDIV(IMSUM(-1,J39),K39))/1000</f>
        <v>170.87491385741836</v>
      </c>
      <c r="L45" s="30" t="s">
        <v>46</v>
      </c>
      <c r="M45" s="31" t="s">
        <v>61</v>
      </c>
      <c r="N45" s="29">
        <f>B4/2/PI()*IMARGUMENT(J42)/3600</f>
        <v>0.94812012965142156</v>
      </c>
      <c r="O45" s="30" t="s">
        <v>13</v>
      </c>
    </row>
    <row r="46" spans="1:32" ht="18" x14ac:dyDescent="0.35">
      <c r="A46" s="1" t="s">
        <v>44</v>
      </c>
      <c r="D46" s="39">
        <f>SUMPRODUCT(F7:F14,D7:D14,E7:E14)/1000</f>
        <v>480</v>
      </c>
      <c r="E46" t="s">
        <v>46</v>
      </c>
      <c r="H46" s="4"/>
      <c r="I46" s="16" t="s">
        <v>60</v>
      </c>
      <c r="J46" s="31" t="s">
        <v>47</v>
      </c>
      <c r="K46" s="34">
        <f>B4/2/PI()*IMABS(IMDIV(IMSUM(-1,K40),K39))/1000</f>
        <v>86.167709383399995</v>
      </c>
      <c r="L46" s="30" t="s">
        <v>46</v>
      </c>
      <c r="M46" s="31" t="s">
        <v>61</v>
      </c>
      <c r="N46" s="29">
        <f>B4/2/PI()*IMARGUMENT(K43)/3600</f>
        <v>1.8727668501707229</v>
      </c>
      <c r="O46" s="30" t="s">
        <v>13</v>
      </c>
    </row>
    <row r="47" spans="1:32" x14ac:dyDescent="0.25">
      <c r="H47" s="4"/>
    </row>
  </sheetData>
  <mergeCells count="20">
    <mergeCell ref="A1:N1"/>
    <mergeCell ref="A15:G15"/>
    <mergeCell ref="I15:O15"/>
    <mergeCell ref="J19:J20"/>
    <mergeCell ref="I21:I22"/>
    <mergeCell ref="J21:J22"/>
    <mergeCell ref="I23:I24"/>
    <mergeCell ref="J23:J24"/>
    <mergeCell ref="I25:I26"/>
    <mergeCell ref="J25:J26"/>
    <mergeCell ref="I27:I28"/>
    <mergeCell ref="J27:J28"/>
    <mergeCell ref="I42:I43"/>
    <mergeCell ref="M42:M43"/>
    <mergeCell ref="I29:I30"/>
    <mergeCell ref="J29:J30"/>
    <mergeCell ref="I36:I37"/>
    <mergeCell ref="M36:M37"/>
    <mergeCell ref="I39:I40"/>
    <mergeCell ref="M39:M40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AF52"/>
  <sheetViews>
    <sheetView topLeftCell="A22" zoomScale="70" zoomScaleNormal="70" workbookViewId="0">
      <selection activeCell="K9" sqref="K9"/>
    </sheetView>
  </sheetViews>
  <sheetFormatPr defaultRowHeight="15" x14ac:dyDescent="0.25"/>
  <cols>
    <col min="1" max="2" width="20.140625" customWidth="1"/>
    <col min="3" max="3" width="23" customWidth="1"/>
    <col min="4" max="4" width="14.42578125" customWidth="1"/>
    <col min="5" max="5" width="16.28515625" customWidth="1"/>
    <col min="6" max="6" width="11.42578125" customWidth="1"/>
    <col min="7" max="7" width="11.140625" customWidth="1"/>
    <col min="8" max="8" width="13" customWidth="1"/>
    <col min="9" max="9" width="17.85546875" bestFit="1" customWidth="1"/>
    <col min="10" max="10" width="42.85546875" bestFit="1" customWidth="1"/>
    <col min="11" max="11" width="45.85546875" bestFit="1" customWidth="1"/>
    <col min="12" max="12" width="46.85546875" bestFit="1" customWidth="1"/>
    <col min="13" max="13" width="42.5703125" bestFit="1" customWidth="1"/>
    <col min="14" max="14" width="44.28515625" bestFit="1" customWidth="1"/>
    <col min="15" max="15" width="42.85546875" bestFit="1" customWidth="1"/>
    <col min="16" max="16" width="44.5703125" bestFit="1" customWidth="1"/>
    <col min="17" max="17" width="24.7109375" customWidth="1"/>
    <col min="18" max="18" width="42.5703125" bestFit="1" customWidth="1"/>
    <col min="19" max="19" width="46.85546875" bestFit="1" customWidth="1"/>
    <col min="20" max="20" width="42.5703125" bestFit="1" customWidth="1"/>
    <col min="21" max="21" width="44.28515625" bestFit="1" customWidth="1"/>
    <col min="22" max="22" width="41.42578125" bestFit="1" customWidth="1"/>
    <col min="23" max="23" width="45.85546875" bestFit="1" customWidth="1"/>
    <col min="24" max="24" width="42.5703125" bestFit="1" customWidth="1"/>
    <col min="25" max="25" width="44.28515625" bestFit="1" customWidth="1"/>
    <col min="26" max="26" width="41.42578125" bestFit="1" customWidth="1"/>
    <col min="27" max="27" width="45.85546875" bestFit="1" customWidth="1"/>
    <col min="28" max="36" width="24.7109375" customWidth="1"/>
  </cols>
  <sheetData>
    <row r="1" spans="1:32" ht="18.75" x14ac:dyDescent="0.3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36"/>
      <c r="P1" s="36"/>
    </row>
    <row r="2" spans="1:32" x14ac:dyDescent="0.25">
      <c r="D2">
        <v>30</v>
      </c>
      <c r="E2">
        <v>25</v>
      </c>
      <c r="F2">
        <v>20</v>
      </c>
      <c r="G2">
        <v>15</v>
      </c>
      <c r="H2">
        <v>10</v>
      </c>
      <c r="I2">
        <v>5</v>
      </c>
    </row>
    <row r="3" spans="1:32" x14ac:dyDescent="0.25">
      <c r="A3" s="1" t="s">
        <v>12</v>
      </c>
      <c r="B3" s="4">
        <v>24</v>
      </c>
      <c r="C3" t="s">
        <v>13</v>
      </c>
      <c r="D3" s="59">
        <f>1/D2</f>
        <v>3.3333333333333333E-2</v>
      </c>
      <c r="E3">
        <f>1/E2</f>
        <v>0.04</v>
      </c>
      <c r="F3">
        <f>1/F2</f>
        <v>0.05</v>
      </c>
      <c r="G3" s="58">
        <f>1/G2</f>
        <v>6.6666666666666666E-2</v>
      </c>
      <c r="H3">
        <f>1/H2</f>
        <v>0.1</v>
      </c>
      <c r="I3">
        <f>1/I2</f>
        <v>0.2</v>
      </c>
    </row>
    <row r="4" spans="1:32" x14ac:dyDescent="0.25">
      <c r="A4" s="2" t="s">
        <v>14</v>
      </c>
      <c r="B4" s="4">
        <f>B3*3600</f>
        <v>86400</v>
      </c>
      <c r="C4" t="s">
        <v>15</v>
      </c>
    </row>
    <row r="6" spans="1:32" x14ac:dyDescent="0.25">
      <c r="A6" s="13"/>
      <c r="B6" s="18" t="s">
        <v>20</v>
      </c>
      <c r="C6" s="7" t="s">
        <v>1</v>
      </c>
      <c r="D6" s="7" t="s">
        <v>2</v>
      </c>
      <c r="E6" s="7" t="s">
        <v>65</v>
      </c>
      <c r="F6" s="7" t="s">
        <v>4</v>
      </c>
      <c r="G6" s="7" t="s">
        <v>6</v>
      </c>
      <c r="H6" s="7" t="s">
        <v>5</v>
      </c>
      <c r="I6" s="7" t="s">
        <v>7</v>
      </c>
      <c r="J6" s="7" t="s">
        <v>8</v>
      </c>
    </row>
    <row r="7" spans="1:32" x14ac:dyDescent="0.25">
      <c r="A7" s="5" t="s">
        <v>9</v>
      </c>
      <c r="B7" s="8">
        <f>1</f>
        <v>1</v>
      </c>
      <c r="C7" s="8"/>
      <c r="D7" s="8"/>
      <c r="E7" s="8"/>
      <c r="F7" s="8"/>
      <c r="G7" s="8"/>
      <c r="H7" s="32">
        <v>0.1</v>
      </c>
      <c r="I7" s="10"/>
      <c r="J7" s="10"/>
      <c r="L7" t="s">
        <v>11</v>
      </c>
    </row>
    <row r="8" spans="1:32" x14ac:dyDescent="0.25">
      <c r="A8" s="5" t="s">
        <v>10</v>
      </c>
      <c r="B8" s="8">
        <f>B7+1</f>
        <v>2</v>
      </c>
      <c r="C8" s="12">
        <v>1.8</v>
      </c>
      <c r="D8" s="8">
        <v>2400</v>
      </c>
      <c r="E8" s="8">
        <v>1100</v>
      </c>
      <c r="F8" s="8">
        <v>0.1</v>
      </c>
      <c r="G8" s="8"/>
      <c r="H8" s="9">
        <f>F8/C8</f>
        <v>5.5555555555555559E-2</v>
      </c>
      <c r="I8" s="57">
        <f>SQRT(C8*$B$4/(PI()*D8*E8))</f>
        <v>0.13693555426719281</v>
      </c>
      <c r="J8" s="9">
        <f>F8/I8</f>
        <v>0.73027053152957611</v>
      </c>
    </row>
    <row r="9" spans="1:32" x14ac:dyDescent="0.25">
      <c r="A9" s="5" t="s">
        <v>18</v>
      </c>
      <c r="B9" s="8">
        <v>3</v>
      </c>
      <c r="C9" s="48"/>
      <c r="D9" s="8"/>
      <c r="E9" s="8"/>
      <c r="F9" s="8"/>
      <c r="G9" s="8"/>
      <c r="H9" s="9"/>
      <c r="I9" s="9"/>
      <c r="J9" s="9"/>
    </row>
    <row r="10" spans="1:32" x14ac:dyDescent="0.25">
      <c r="A10" s="5"/>
      <c r="B10" s="8"/>
      <c r="C10" s="12"/>
      <c r="D10" s="8"/>
      <c r="E10" s="8"/>
      <c r="F10" s="8"/>
      <c r="G10" s="12"/>
      <c r="H10" s="9"/>
      <c r="I10" s="9"/>
      <c r="J10" s="9"/>
      <c r="K10">
        <f>2*H2*F8/C8</f>
        <v>1.1111111111111112</v>
      </c>
    </row>
    <row r="11" spans="1:32" x14ac:dyDescent="0.25">
      <c r="A11" s="5"/>
      <c r="B11" s="8"/>
      <c r="C11" s="8"/>
      <c r="D11" s="8"/>
      <c r="E11" s="8"/>
      <c r="F11" s="8"/>
      <c r="G11" s="8"/>
      <c r="H11" s="33"/>
      <c r="I11" s="10"/>
      <c r="J11" s="10"/>
    </row>
    <row r="12" spans="1:32" x14ac:dyDescent="0.25">
      <c r="A12" s="1"/>
    </row>
    <row r="15" spans="1:32" ht="18.75" x14ac:dyDescent="0.3">
      <c r="A15" s="51" t="s">
        <v>19</v>
      </c>
      <c r="B15" s="51"/>
      <c r="C15" s="51"/>
      <c r="D15" s="51"/>
      <c r="E15" s="51"/>
      <c r="F15" s="51"/>
      <c r="G15" s="51"/>
      <c r="H15" s="37"/>
      <c r="I15" s="51" t="s">
        <v>48</v>
      </c>
      <c r="J15" s="51"/>
      <c r="K15" s="51"/>
      <c r="L15" s="51"/>
      <c r="M15" s="51"/>
      <c r="N15" s="51"/>
      <c r="O15" s="51"/>
    </row>
    <row r="16" spans="1:32" x14ac:dyDescent="0.25">
      <c r="H16" s="4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</row>
    <row r="17" spans="1:32" x14ac:dyDescent="0.25">
      <c r="A17" t="s">
        <v>30</v>
      </c>
      <c r="B17" s="14" t="s">
        <v>22</v>
      </c>
      <c r="C17" s="4">
        <v>0.1</v>
      </c>
      <c r="D17" t="s">
        <v>23</v>
      </c>
      <c r="H17" s="4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</row>
    <row r="18" spans="1:32" x14ac:dyDescent="0.25">
      <c r="A18" t="s">
        <v>17</v>
      </c>
      <c r="B18" s="14" t="s">
        <v>31</v>
      </c>
      <c r="C18" s="4">
        <v>0.01</v>
      </c>
      <c r="D18" t="s">
        <v>32</v>
      </c>
      <c r="H18" s="4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</row>
    <row r="19" spans="1:32" x14ac:dyDescent="0.25">
      <c r="B19" s="14"/>
      <c r="H19" s="4"/>
      <c r="J19" s="50" t="s">
        <v>20</v>
      </c>
      <c r="K19" s="18" t="s">
        <v>49</v>
      </c>
      <c r="L19" s="18" t="s">
        <v>50</v>
      </c>
      <c r="M19" s="42"/>
      <c r="N19" s="42"/>
      <c r="R19" s="44" t="str">
        <f>K19</f>
        <v>Z₁₁</v>
      </c>
      <c r="S19" s="44" t="str">
        <f>L19</f>
        <v>Z₁₂</v>
      </c>
      <c r="T19" s="11"/>
      <c r="U19" s="11"/>
      <c r="V19" s="11"/>
      <c r="W19" s="11"/>
      <c r="AB19" s="11"/>
      <c r="AC19" s="11"/>
      <c r="AD19" s="11"/>
      <c r="AE19" s="11"/>
      <c r="AF19" s="11"/>
    </row>
    <row r="20" spans="1:32" x14ac:dyDescent="0.25">
      <c r="A20" t="s">
        <v>26</v>
      </c>
      <c r="B20" s="14" t="s">
        <v>25</v>
      </c>
      <c r="C20" s="24">
        <f>0.7*0.000001</f>
        <v>6.9999999999999997E-7</v>
      </c>
      <c r="D20" t="s">
        <v>27</v>
      </c>
      <c r="H20" s="4"/>
      <c r="I20" s="1"/>
      <c r="J20" s="50"/>
      <c r="K20" s="18" t="s">
        <v>51</v>
      </c>
      <c r="L20" s="18" t="s">
        <v>52</v>
      </c>
      <c r="M20" s="42"/>
      <c r="N20" s="42"/>
      <c r="R20" s="44" t="str">
        <f>K20</f>
        <v>Z₂₁</v>
      </c>
      <c r="S20" s="44" t="str">
        <f>L20</f>
        <v>Z₂₂</v>
      </c>
      <c r="T20" s="11"/>
      <c r="U20" s="11"/>
      <c r="V20" s="11"/>
      <c r="W20" s="11"/>
      <c r="AB20" s="11"/>
      <c r="AC20" s="11"/>
      <c r="AD20" s="11"/>
      <c r="AE20" s="11"/>
      <c r="AF20" s="11"/>
    </row>
    <row r="21" spans="1:32" x14ac:dyDescent="0.25">
      <c r="B21" s="14"/>
      <c r="C21" s="15"/>
      <c r="H21" s="4"/>
      <c r="I21" s="50" t="str">
        <f>A7</f>
        <v>Internal surface</v>
      </c>
      <c r="J21" s="52">
        <f>1</f>
        <v>1</v>
      </c>
      <c r="K21" s="54">
        <f>IF(OR(J21=(MAX($J$21:$J$29)),J21=1),1,
COMPLEX(COSH(J7)*COS(J7),SINH(J7)*SIN(J7),"j"))</f>
        <v>1</v>
      </c>
      <c r="L21" s="9">
        <f>IF(OR(J21=(MAX($J$21:$J$29)),J21=1),-H7,
COMPLEX(-I7/2/C7*(SINH(J7)*COS(J7)+COSH(J7)*SIN(J7)),-I7/2/C7*(COSH(J7)*SIN(J7)-SINH(J7)*COS(J7)),"j"))</f>
        <v>-0.1</v>
      </c>
      <c r="M21" s="9">
        <f t="shared" ref="M21:N22" si="0">K21</f>
        <v>1</v>
      </c>
      <c r="N21" s="9">
        <f t="shared" si="0"/>
        <v>-0.1</v>
      </c>
      <c r="O21" s="6" t="str">
        <f>IMSUM(IMPRODUCT(M21,M23),IMPRODUCT(N21,M24))</f>
        <v>0,611809297270769+2,43327869510289j</v>
      </c>
      <c r="P21" s="6" t="str">
        <f>IMSUM(IMPRODUCT(M21,N23),IMPRODUCT(N21,N24))</f>
        <v>-0,15029222959601-0,0630234808794039j</v>
      </c>
      <c r="Q21" s="49"/>
      <c r="R21" s="41">
        <f>K21</f>
        <v>1</v>
      </c>
      <c r="S21" s="9">
        <f>L21</f>
        <v>-0.1</v>
      </c>
      <c r="T21" s="11"/>
      <c r="U21" s="11"/>
      <c r="V21" s="11"/>
      <c r="W21" s="11"/>
      <c r="AB21" s="11"/>
      <c r="AC21" s="11"/>
      <c r="AD21" s="11"/>
      <c r="AE21" s="11"/>
      <c r="AF21" s="11"/>
    </row>
    <row r="22" spans="1:32" ht="18" x14ac:dyDescent="0.35">
      <c r="A22" s="2" t="s">
        <v>42</v>
      </c>
      <c r="B22">
        <v>0</v>
      </c>
      <c r="D22" t="s">
        <v>43</v>
      </c>
      <c r="H22" s="4"/>
      <c r="I22" s="50"/>
      <c r="J22" s="52"/>
      <c r="K22" s="9">
        <f>IF(OR(J21=(MAX($J$21:$J$29)),J21=1),0,
COMPLEX(-C7/I7*(SINH(J7)*COS(J7)-COSH(J7)*SIN(J7)),-C7/I7*(SINH(J7)*COS(J7)+COSH(J7)*SIN(J7)),"j"))</f>
        <v>0</v>
      </c>
      <c r="L22" s="9">
        <f>K21</f>
        <v>1</v>
      </c>
      <c r="M22" s="9">
        <f t="shared" si="0"/>
        <v>0</v>
      </c>
      <c r="N22" s="9">
        <f t="shared" si="0"/>
        <v>1</v>
      </c>
      <c r="O22" s="6" t="str">
        <f>IMSUM(IMPRODUCT(M22,M23),IMPRODUCT(N22,M24))</f>
        <v>3,40822195454678-19,0166849925802j</v>
      </c>
      <c r="P22" s="6" t="str">
        <f>IMSUM(IMPRODUCT(M22,N23),IMPRODUCT(N22,N24))</f>
        <v>0,952631492725447+0,531610195844868j</v>
      </c>
      <c r="Q22" s="49"/>
      <c r="R22" s="41">
        <f>K22</f>
        <v>0</v>
      </c>
      <c r="S22" s="41">
        <f>L22</f>
        <v>1</v>
      </c>
      <c r="T22" s="11"/>
      <c r="U22" s="11"/>
      <c r="V22" s="11"/>
      <c r="W22" s="11"/>
      <c r="AB22" s="11"/>
      <c r="AC22" s="11"/>
      <c r="AD22" s="11"/>
      <c r="AE22" s="11"/>
      <c r="AF22" s="11"/>
    </row>
    <row r="23" spans="1:32" ht="18" x14ac:dyDescent="0.35">
      <c r="A23" s="2" t="s">
        <v>41</v>
      </c>
      <c r="B23" s="25">
        <f>H7</f>
        <v>0.1</v>
      </c>
      <c r="H23" s="4"/>
      <c r="I23" s="50" t="s">
        <v>10</v>
      </c>
      <c r="J23" s="52">
        <f>J21+1</f>
        <v>2</v>
      </c>
      <c r="K23" s="40" t="str">
        <f>IF(OR(J23=(MAX($J$21:$J$29)),J23=1),1,
COMPLEX(COSH(J8)*COS(J8),SINH(J8)*SIN(J8),"j"))</f>
        <v>0,952631492725447+0,531610195844868j</v>
      </c>
      <c r="L23" s="10" t="str">
        <f>IF(OR(J23=(MAX($J$21:$J$29)),J23=1),-H8,
COMPLEX(-I8/2/C8*(SINH(J8)*COS(J8)+COSH(J8)*SIN(J8)),-I8/2/C8*(COSH(J8)*SIN(J8)-SINH(J8)*COS(J8)),"j"))</f>
        <v>-0,0550290803234654-0,00986246129491711j</v>
      </c>
      <c r="M23" s="6" t="str">
        <f>IMSUM(IMPRODUCT(K23,K25),IMPRODUCT(L23,K26))</f>
        <v>0,952631492725447+0,531610195844868j</v>
      </c>
      <c r="N23" s="6" t="str">
        <f>IMSUM(IMPRODUCT(K23,L25),IMPRODUCT(L23,L26))</f>
        <v>-0,0550290803234654-0,00986246129491711j</v>
      </c>
      <c r="O23" s="56"/>
      <c r="P23" s="56"/>
      <c r="Q23" s="49"/>
      <c r="R23" s="41" t="str">
        <f>K23</f>
        <v>0,952631492725447+0,531610195844868j</v>
      </c>
      <c r="S23" s="41" t="str">
        <f>L23</f>
        <v>-0,0550290803234654-0,00986246129491711j</v>
      </c>
      <c r="T23" s="6" t="str">
        <f>IMSUM(IMPRODUCT(R23,R21),IMPRODUCT(S23,R22))</f>
        <v>0,952631492725447+0,531610195844868j</v>
      </c>
      <c r="U23" s="6" t="str">
        <f>IMSUM(IMPRODUCT(R23,S21),IMPRODUCT(S23,S22))</f>
        <v>-0,15029222959601-0,0630234808794039j</v>
      </c>
      <c r="V23" s="11"/>
      <c r="W23" s="11"/>
      <c r="AB23" s="11"/>
      <c r="AC23" s="11"/>
      <c r="AD23" s="11"/>
      <c r="AE23" s="11"/>
      <c r="AF23" s="11"/>
    </row>
    <row r="24" spans="1:32" x14ac:dyDescent="0.25">
      <c r="B24" s="14"/>
      <c r="C24" s="15"/>
      <c r="H24" s="4"/>
      <c r="I24" s="50"/>
      <c r="J24" s="52"/>
      <c r="K24" s="10" t="str">
        <f>IF(OR(J23=(MAX($J$21:$J$29)),J23=1),0,
COMPLEX(-C8/I8*(SINH(J8)*COS(J8)-COSH(J8)*SIN(J8)),-C8/I8*(SINH(J8)*COS(J8)+COSH(J8)*SIN(J8)),"j"))</f>
        <v>3,40822195454678-19,0166849925802j</v>
      </c>
      <c r="L24" s="41" t="str">
        <f>K23</f>
        <v>0,952631492725447+0,531610195844868j</v>
      </c>
      <c r="M24" s="6" t="str">
        <f>IMSUM(IMPRODUCT(K24,K25),IMPRODUCT(L24,K26))</f>
        <v>3,40822195454678-19,0166849925802j</v>
      </c>
      <c r="N24" s="6" t="str">
        <f>IMSUM(IMPRODUCT(K24,L25),IMPRODUCT(L24,L26))</f>
        <v>0,952631492725447+0,531610195844868j</v>
      </c>
      <c r="O24" s="56"/>
      <c r="P24" s="56"/>
      <c r="Q24" s="49"/>
      <c r="R24" s="41" t="str">
        <f>K24</f>
        <v>3,40822195454678-19,0166849925802j</v>
      </c>
      <c r="S24" s="41" t="str">
        <f>L24</f>
        <v>0,952631492725447+0,531610195844868j</v>
      </c>
      <c r="T24" s="6" t="str">
        <f>IMSUM(IMPRODUCT(R24,R21),IMPRODUCT(S24,R22))</f>
        <v>3,40822195454678-19,0166849925802j</v>
      </c>
      <c r="U24" s="6" t="str">
        <f>IMSUM(IMPRODUCT(R24,S21),IMPRODUCT(S24,S22))</f>
        <v>0,611809297270769+2,43327869510289j</v>
      </c>
      <c r="V24" s="11"/>
      <c r="W24" s="11"/>
      <c r="AB24" s="11"/>
      <c r="AC24" s="11"/>
      <c r="AD24" s="11"/>
      <c r="AE24" s="11"/>
      <c r="AF24" s="11"/>
    </row>
    <row r="25" spans="1:32" x14ac:dyDescent="0.25">
      <c r="A25" s="2" t="s">
        <v>21</v>
      </c>
      <c r="B25" s="26" t="str">
        <f>IF(B36&lt;(MAX($B$35:$B$42)-1),
IF(AND(F8&lt;=I8/2,C9&lt;$C$17),"Yes","No"),
"-")</f>
        <v>No</v>
      </c>
      <c r="C25" s="15"/>
      <c r="H25" s="4"/>
      <c r="I25" s="50" t="s">
        <v>18</v>
      </c>
      <c r="J25" s="52">
        <f>J23+1</f>
        <v>3</v>
      </c>
      <c r="K25" s="54">
        <f>IF(OR(J29=(MAX($J$21:$J$29)),J29=1),1,
COMPLEX(COSH(J9)*COS(J11),SINH(J11)*SIN(J11),"j"))</f>
        <v>1</v>
      </c>
      <c r="L25" s="9">
        <f>IF(OR(J29=(MAX($J$21:$J$29)),J29=1),-H9,
COMPLEX(-I9/2/C9*(SINH(J9)*COS(J9)+COSH(J9)*SIN(J9)),-I9/2/C9*(COSH(J9)*SIN(J9)-SINH(J9)*COS(J9)),"j"))</f>
        <v>0</v>
      </c>
      <c r="O25" s="49"/>
      <c r="P25" s="49"/>
      <c r="R25" s="53">
        <f>K25</f>
        <v>1</v>
      </c>
      <c r="S25" s="9">
        <f>L25</f>
        <v>0</v>
      </c>
      <c r="T25" s="53">
        <f>R25</f>
        <v>1</v>
      </c>
      <c r="U25" s="9">
        <f>S25</f>
        <v>0</v>
      </c>
      <c r="V25" s="6" t="str">
        <f>IMSUM(IMPRODUCT(T25,T23),IMPRODUCT(U25,T24))</f>
        <v>0,952631492725447+0,531610195844868j</v>
      </c>
      <c r="W25" s="6" t="str">
        <f>IMSUM(IMPRODUCT(T25,U23),IMPRODUCT(U25,U24))</f>
        <v>-0,15029222959601-0,0630234808794039j</v>
      </c>
      <c r="AB25" s="11"/>
      <c r="AC25" s="11"/>
      <c r="AD25" s="11"/>
      <c r="AE25" s="11"/>
      <c r="AF25" s="11"/>
    </row>
    <row r="26" spans="1:32" x14ac:dyDescent="0.25">
      <c r="A26" s="17" t="s">
        <v>28</v>
      </c>
      <c r="B26" s="26" t="str">
        <f>IF(B36&lt;(MAX($B$35:$B$42)-1),
IF(F8&gt;=2*I8,"Yes","No"),
"-")</f>
        <v>No</v>
      </c>
      <c r="C26" s="15"/>
      <c r="H26" s="4"/>
      <c r="I26" s="50"/>
      <c r="J26" s="52"/>
      <c r="K26" s="9">
        <f>IF(OR(J29=(MAX($J$21:$J$29)),J29=1),0,
COMPLEX(-C9/I9*(SINH(J9)*COS(J9)-COSH(J9)*SIN(J9)),-C9/I9*(SINH(J9)*COS(J9)+COSH(J9)*SIN(J9)),"j"))</f>
        <v>0</v>
      </c>
      <c r="L26" s="9">
        <f>K25</f>
        <v>1</v>
      </c>
      <c r="O26" s="49"/>
      <c r="P26" s="49"/>
      <c r="R26" s="53">
        <f>K26</f>
        <v>0</v>
      </c>
      <c r="S26" s="53">
        <f>L26</f>
        <v>1</v>
      </c>
      <c r="T26" s="53">
        <f>R26</f>
        <v>0</v>
      </c>
      <c r="U26" s="53">
        <f>S26</f>
        <v>1</v>
      </c>
      <c r="V26" s="6" t="str">
        <f>IMSUM(IMPRODUCT(T26,T23),IMPRODUCT(U26,T24))</f>
        <v>3,40822195454678-19,0166849925802j</v>
      </c>
      <c r="W26" s="6" t="str">
        <f>IMSUM(IMPRODUCT(T26,U23),IMPRODUCT(U26,U24))</f>
        <v>0,611809297270769+2,43327869510289j</v>
      </c>
      <c r="AB26" s="11"/>
      <c r="AC26" s="11"/>
      <c r="AD26" s="11"/>
      <c r="AE26" s="11"/>
      <c r="AF26" s="11"/>
    </row>
    <row r="27" spans="1:32" x14ac:dyDescent="0.25">
      <c r="A27" s="17"/>
      <c r="B27" s="14"/>
      <c r="C27" s="15"/>
      <c r="H27" s="4"/>
      <c r="I27" s="50"/>
      <c r="J27" s="52">
        <f>J25+1</f>
        <v>4</v>
      </c>
      <c r="K27" s="55"/>
      <c r="L27" s="21"/>
      <c r="V27" s="56"/>
      <c r="W27" s="56"/>
      <c r="X27" s="56"/>
      <c r="Y27" s="56"/>
      <c r="Z27" s="56"/>
      <c r="AA27" s="56"/>
      <c r="AB27" s="49"/>
      <c r="AC27" s="49"/>
      <c r="AD27" s="21"/>
      <c r="AE27" s="21"/>
      <c r="AF27" s="11"/>
    </row>
    <row r="28" spans="1:32" ht="18" x14ac:dyDescent="0.35">
      <c r="A28" s="17" t="s">
        <v>29</v>
      </c>
      <c r="B28" s="27">
        <f>IF(B25="Yes",F8,
IF(B26="Yes",I8/SQRT(2),
MIN(B29:B31)))</f>
        <v>0.05</v>
      </c>
      <c r="C28" s="15"/>
      <c r="H28" s="4"/>
      <c r="I28" s="50"/>
      <c r="J28" s="52"/>
      <c r="K28" s="21"/>
      <c r="L28" s="56"/>
      <c r="V28" s="56"/>
      <c r="W28" s="56"/>
      <c r="X28" s="56"/>
      <c r="Y28" s="56"/>
      <c r="Z28" s="56"/>
      <c r="AA28" s="56"/>
      <c r="AB28" s="49"/>
      <c r="AC28" s="49"/>
      <c r="AD28" s="21"/>
      <c r="AE28" s="21"/>
      <c r="AF28" s="11"/>
    </row>
    <row r="29" spans="1:32" x14ac:dyDescent="0.25">
      <c r="A29" s="19" t="s">
        <v>36</v>
      </c>
      <c r="B29" s="27">
        <f>SUM(F7:F13)/2</f>
        <v>0.05</v>
      </c>
      <c r="C29" s="15"/>
      <c r="H29" s="4"/>
      <c r="I29" s="50"/>
      <c r="J29" s="52">
        <f>J27+1</f>
        <v>5</v>
      </c>
      <c r="V29" s="49"/>
      <c r="W29" s="49"/>
      <c r="X29" s="49"/>
      <c r="Y29" s="49"/>
      <c r="Z29" s="56"/>
      <c r="AA29" s="56"/>
      <c r="AB29" s="56"/>
      <c r="AC29" s="56"/>
      <c r="AD29" s="49"/>
      <c r="AE29" s="49"/>
      <c r="AF29" s="11"/>
    </row>
    <row r="30" spans="1:32" x14ac:dyDescent="0.25">
      <c r="A30" s="19" t="s">
        <v>37</v>
      </c>
      <c r="B30" s="27">
        <f>0.1</f>
        <v>0.1</v>
      </c>
      <c r="C30" s="15"/>
      <c r="H30" s="4"/>
      <c r="I30" s="50"/>
      <c r="J30" s="52"/>
      <c r="V30" s="49"/>
      <c r="W30" s="49"/>
      <c r="X30" s="49"/>
      <c r="Y30" s="49"/>
      <c r="Z30" s="56"/>
      <c r="AA30" s="56"/>
      <c r="AB30" s="56"/>
      <c r="AC30" s="56"/>
      <c r="AD30" s="49"/>
      <c r="AE30" s="49"/>
      <c r="AF30" s="11"/>
    </row>
    <row r="31" spans="1:32" x14ac:dyDescent="0.25">
      <c r="A31" s="19" t="s">
        <v>38</v>
      </c>
      <c r="B31" s="27">
        <f>IF(AND(MAX(D35:D41)&lt;&gt;0,MIN(D35:D41)&lt;MAX(C35:C41)),SUMIF(B7:B13,CONCATENATE("&lt;",MAX(C35:C41)),F7:F13)-VLOOKUP(MIN(D35:D41),B7:F13,5,FALSE),
SUMIF(B7:B13,CONCATENATE("&lt;",MAX(C35:C41)),F7:F13))</f>
        <v>0.1</v>
      </c>
      <c r="C31" s="15"/>
      <c r="D31" t="s">
        <v>35</v>
      </c>
      <c r="H31" s="4"/>
      <c r="V31" s="43"/>
      <c r="W31" s="11"/>
      <c r="X31" s="11"/>
      <c r="Y31" s="11"/>
      <c r="Z31" s="11"/>
      <c r="AA31" s="11"/>
      <c r="AB31" s="11"/>
      <c r="AC31" s="11"/>
      <c r="AD31" s="11"/>
      <c r="AE31" s="11"/>
      <c r="AF31" s="11"/>
    </row>
    <row r="32" spans="1:32" x14ac:dyDescent="0.25">
      <c r="A32" s="19"/>
      <c r="B32" s="20"/>
      <c r="C32" s="15"/>
      <c r="H32" s="4"/>
      <c r="V32" s="43"/>
      <c r="W32" s="11"/>
      <c r="X32" s="11"/>
      <c r="Y32" s="11"/>
      <c r="Z32" s="11"/>
      <c r="AA32" s="11"/>
      <c r="AB32" s="11"/>
      <c r="AC32" s="11"/>
      <c r="AD32" s="11"/>
      <c r="AE32" s="11"/>
      <c r="AF32" s="11"/>
    </row>
    <row r="33" spans="1:32" x14ac:dyDescent="0.25">
      <c r="H33" s="4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</row>
    <row r="34" spans="1:32" s="1" customFormat="1" ht="18" x14ac:dyDescent="0.35">
      <c r="B34" s="18" t="s">
        <v>20</v>
      </c>
      <c r="C34" s="18" t="s">
        <v>33</v>
      </c>
      <c r="D34" s="18" t="s">
        <v>34</v>
      </c>
      <c r="E34" s="18" t="s">
        <v>39</v>
      </c>
      <c r="F34" s="7" t="s">
        <v>40</v>
      </c>
      <c r="H34" s="38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</row>
    <row r="35" spans="1:32" x14ac:dyDescent="0.25">
      <c r="A35" s="5" t="str">
        <f>A7</f>
        <v>Internal surface</v>
      </c>
      <c r="B35" s="10">
        <f>1</f>
        <v>1</v>
      </c>
      <c r="C35" s="10" t="s">
        <v>24</v>
      </c>
      <c r="D35" s="10" t="s">
        <v>24</v>
      </c>
      <c r="E35" s="10" t="s">
        <v>24</v>
      </c>
      <c r="F35" s="10" t="s">
        <v>24</v>
      </c>
      <c r="H35" s="4"/>
    </row>
    <row r="36" spans="1:32" ht="18" customHeight="1" x14ac:dyDescent="0.25">
      <c r="A36" s="5" t="str">
        <f>A8</f>
        <v>Concrete</v>
      </c>
      <c r="B36" s="10">
        <f>B35+1</f>
        <v>2</v>
      </c>
      <c r="C36" s="10" t="str">
        <f>IF(B36&lt;(MAX($B$35:$B$42)),
IF(C8&lt;$C$17,B36,"No"),
"-")</f>
        <v>No</v>
      </c>
      <c r="D36" s="10" t="str">
        <f>IF(B36&lt;(MAX($B$35:$B$42)),
IF(F8&lt;$C$18,B36,"No"),
"-")</f>
        <v>No</v>
      </c>
      <c r="E36" s="28">
        <f>IF(B36=(MAX($B$35:$B$42)),"-",
IF(SUM($E$35:E35)&gt;=$B$28,0,
IF(SUM($E$35:E35)+F8&gt;=$B$28,$B$28-SUM($E$35:E35),
F8)))</f>
        <v>0.05</v>
      </c>
      <c r="F36" s="10">
        <f>IF(B36=(MAX($B$35:$B$42)),"-",
E36*E8*D8/1000)</f>
        <v>132</v>
      </c>
      <c r="H36" s="4"/>
      <c r="I36" s="50" t="s">
        <v>54</v>
      </c>
      <c r="J36" s="6" t="str">
        <f>O21</f>
        <v>0,611809297270769+2,43327869510289j</v>
      </c>
      <c r="K36" s="6" t="str">
        <f>P21</f>
        <v>-0,15029222959601-0,0630234808794039j</v>
      </c>
      <c r="M36" s="50" t="s">
        <v>56</v>
      </c>
      <c r="N36" s="45">
        <f>IMABS(J36)</f>
        <v>2.5090149111291815</v>
      </c>
      <c r="O36" s="45">
        <f>IMABS(K36)</f>
        <v>0.16297151106588037</v>
      </c>
    </row>
    <row r="37" spans="1:32" x14ac:dyDescent="0.25">
      <c r="A37" s="5" t="str">
        <f>A9</f>
        <v>External surface</v>
      </c>
      <c r="B37" s="10">
        <f t="shared" ref="B37:B39" si="1">B36+1</f>
        <v>3</v>
      </c>
      <c r="C37" s="10">
        <f>IF(B37&lt;(MAX($B$35:$B$42)),
IF(C9&lt;$C$17,B37,"No"),
"-")</f>
        <v>3</v>
      </c>
      <c r="D37" s="10">
        <f>IF(B37&lt;(MAX($B$35:$B$42)),
IF(F9&lt;$C$18,B37,"No"),
"-")</f>
        <v>3</v>
      </c>
      <c r="E37" s="28">
        <f>IF(B37=(MAX($B$35:$B$42)),"-",
IF(SUM($E$35:E36)&gt;=$B$28,0,
IF(SUM($E$35:E36)+F9&gt;=$B$28,$B$28-SUM($E$35:E36),
F9)))</f>
        <v>0</v>
      </c>
      <c r="F37" s="10">
        <f>IF(B37=(MAX($B$35:$B$42)),"-",
E37*E9*D9/1000)</f>
        <v>0</v>
      </c>
      <c r="H37" s="4"/>
      <c r="I37" s="50"/>
      <c r="J37" s="6" t="str">
        <f>O22</f>
        <v>3,40822195454678-19,0166849925802j</v>
      </c>
      <c r="K37" s="6" t="str">
        <f>P22</f>
        <v>0,952631492725447+0,531610195844868j</v>
      </c>
      <c r="M37" s="50"/>
      <c r="N37" s="45">
        <f>IMABS(J37)</f>
        <v>19.319686462219817</v>
      </c>
      <c r="O37" s="45">
        <f>IMABS(K37)</f>
        <v>1.0909244525898816</v>
      </c>
    </row>
    <row r="38" spans="1:32" x14ac:dyDescent="0.25">
      <c r="A38" s="5">
        <f>A10</f>
        <v>0</v>
      </c>
      <c r="B38" s="10">
        <f t="shared" si="1"/>
        <v>4</v>
      </c>
      <c r="C38" s="10">
        <f>IF(B38&lt;(MAX($B$35:$B$42)),
IF(C10&lt;$C$17,B38,"No"),
"-")</f>
        <v>4</v>
      </c>
      <c r="D38" s="10">
        <f>IF(B38&lt;(MAX($B$35:$B$42)),
IF(F10&lt;$C$18,B38,"No"),
"-")</f>
        <v>4</v>
      </c>
      <c r="E38" s="28">
        <f>IF(B38=(MAX($B$35:$B$42)),"-",
IF(SUM($E$35:E37)&gt;=$B$28,0,
IF(SUM($E$35:E37)+F10&gt;=$B$28,$B$28-SUM($E$35:E37),
F10)))</f>
        <v>0</v>
      </c>
      <c r="F38" s="10">
        <f>IF(B38=(MAX($B$35:$B$42)),"-",
E38*E10*D10/1000)</f>
        <v>0</v>
      </c>
      <c r="H38" s="4"/>
      <c r="N38" s="23"/>
      <c r="O38" s="23"/>
    </row>
    <row r="39" spans="1:32" x14ac:dyDescent="0.25">
      <c r="A39" s="5">
        <f>A11</f>
        <v>0</v>
      </c>
      <c r="B39" s="10">
        <f t="shared" si="1"/>
        <v>5</v>
      </c>
      <c r="C39" s="10" t="str">
        <f>IF(B39&lt;(MAX($B$35:$B$42)),
IF(C11&lt;$C$17,B39,"No"),
"-")</f>
        <v>-</v>
      </c>
      <c r="D39" s="10" t="str">
        <f>IF(B39&lt;(MAX($B$35:$B$42)),
IF(F11&lt;$C$18,B39,"No"),
"-")</f>
        <v>-</v>
      </c>
      <c r="E39" s="28" t="str">
        <f>IF(B39=(MAX($B$35:$B$42)),"-",
IF(SUM($E$35:E38)&gt;=$B$28,0,
IF(SUM($E$35:E38)+F11&gt;=$B$28,$B$28-SUM($E$35:E38),
F11)))</f>
        <v>-</v>
      </c>
      <c r="F39" s="10" t="str">
        <f>IF(B39=(MAX($B$35:$B$42)),"-",
E39*E11*D11/1000)</f>
        <v>-</v>
      </c>
      <c r="H39" s="4"/>
      <c r="I39" s="50" t="s">
        <v>53</v>
      </c>
      <c r="J39" s="6" t="str">
        <f>V25</f>
        <v>0,952631492725447+0,531610195844868j</v>
      </c>
      <c r="K39" s="6" t="str">
        <f>W25</f>
        <v>-0,15029222959601-0,0630234808794039j</v>
      </c>
      <c r="M39" s="50" t="s">
        <v>55</v>
      </c>
      <c r="N39" s="45">
        <f>IMABS(J39)</f>
        <v>1.0909244525898816</v>
      </c>
      <c r="O39" s="45">
        <f>IMABS(K39)</f>
        <v>0.16297151106588037</v>
      </c>
    </row>
    <row r="40" spans="1:32" x14ac:dyDescent="0.25">
      <c r="A40" s="1"/>
      <c r="H40" s="4"/>
      <c r="I40" s="50"/>
      <c r="J40" s="6" t="str">
        <f>V26</f>
        <v>3,40822195454678-19,0166849925802j</v>
      </c>
      <c r="K40" s="6" t="str">
        <f>W26</f>
        <v>0,611809297270769+2,43327869510289j</v>
      </c>
      <c r="M40" s="50"/>
      <c r="N40" s="45">
        <f>IMABS(J40)</f>
        <v>19.319686462219817</v>
      </c>
      <c r="O40" s="45">
        <f>IMABS(K40)</f>
        <v>2.5090149111291815</v>
      </c>
    </row>
    <row r="41" spans="1:32" x14ac:dyDescent="0.25">
      <c r="B41" s="22"/>
      <c r="C41" s="21"/>
      <c r="H41" s="4"/>
    </row>
    <row r="42" spans="1:32" x14ac:dyDescent="0.25">
      <c r="H42" s="4"/>
      <c r="I42" s="50" t="s">
        <v>57</v>
      </c>
      <c r="J42" s="10" t="str">
        <f>IMPRODUCT(-1,IMDIV(J36,K36))</f>
        <v>9,23593838603307+12,3173214863034j</v>
      </c>
      <c r="K42" s="10" t="str">
        <f>IMPRODUCT(-1,IMDIV(1,K36))</f>
        <v>5,65865403833575-2,37289762449358j</v>
      </c>
      <c r="M42" s="50" t="s">
        <v>58</v>
      </c>
      <c r="N42" s="45">
        <f>IMABS(J42)</f>
        <v>15.395420308245908</v>
      </c>
      <c r="O42" s="45">
        <f>IMABS(K42)</f>
        <v>6.1360417747845206</v>
      </c>
      <c r="P42" s="46" t="s">
        <v>63</v>
      </c>
      <c r="Q42" s="47">
        <f>IMABS(K42)*SUM(H7:H14)</f>
        <v>0.95449538718870319</v>
      </c>
      <c r="R42" t="s">
        <v>62</v>
      </c>
    </row>
    <row r="43" spans="1:32" ht="18" x14ac:dyDescent="0.35">
      <c r="B43" s="7" t="s">
        <v>45</v>
      </c>
      <c r="C43" s="10">
        <f>SUM(F35:F42)</f>
        <v>132</v>
      </c>
      <c r="D43" t="s">
        <v>46</v>
      </c>
      <c r="H43" s="4"/>
      <c r="I43" s="50"/>
      <c r="J43" s="10"/>
      <c r="K43" s="10" t="str">
        <f>IMPRODUCT(-1,IMDIV(K37,K36))</f>
        <v>6,65206861423352+0,747701175432042j</v>
      </c>
      <c r="M43" s="50"/>
      <c r="N43" s="45"/>
      <c r="O43" s="45">
        <f>IMABS(K43)</f>
        <v>6.6939580142254496</v>
      </c>
    </row>
    <row r="44" spans="1:32" s="1" customFormat="1" ht="18" x14ac:dyDescent="0.35">
      <c r="B44" s="31" t="s">
        <v>47</v>
      </c>
      <c r="C44" s="35">
        <f>SQRT((C43*1000)^2/(1+(2*PI()/B4)^2*(C43*1000)^2*(B22+B23)^2))/1000</f>
        <v>95.226404675463655</v>
      </c>
      <c r="D44" s="30" t="s">
        <v>46</v>
      </c>
      <c r="H44" s="38"/>
    </row>
    <row r="45" spans="1:32" ht="18" x14ac:dyDescent="0.35">
      <c r="H45" s="4"/>
      <c r="I45" s="16" t="s">
        <v>59</v>
      </c>
      <c r="J45" s="31" t="s">
        <v>47</v>
      </c>
      <c r="K45" s="34">
        <f>B4/2/PI()*IMABS(IMDIV(IMSUM(-1,J39),K39))/1000</f>
        <v>45.033190274273672</v>
      </c>
      <c r="L45" s="30" t="s">
        <v>46</v>
      </c>
      <c r="M45" s="31" t="s">
        <v>61</v>
      </c>
      <c r="N45" s="29">
        <f>B4/2/PI()*IMARGUMENT(J42)/3600</f>
        <v>3.5424142614537657</v>
      </c>
      <c r="O45" s="30" t="s">
        <v>13</v>
      </c>
    </row>
    <row r="46" spans="1:32" ht="18" x14ac:dyDescent="0.35">
      <c r="A46" s="1" t="s">
        <v>44</v>
      </c>
      <c r="D46" s="39">
        <f>SUMPRODUCT(F7:F14,D7:D14,E7:E14)/1000</f>
        <v>264</v>
      </c>
      <c r="E46" t="s">
        <v>46</v>
      </c>
      <c r="H46" s="4"/>
      <c r="I46" s="16" t="s">
        <v>60</v>
      </c>
      <c r="J46" s="31" t="s">
        <v>47</v>
      </c>
      <c r="K46" s="34">
        <f>B4/2/PI()*IMABS(IMDIV(IMSUM(-1,K40),K39))/1000</f>
        <v>207.90814950968254</v>
      </c>
      <c r="L46" s="30" t="s">
        <v>46</v>
      </c>
      <c r="M46" s="31" t="s">
        <v>61</v>
      </c>
      <c r="N46" s="29">
        <f>B4/2/PI()*IMARGUMENT(K43)/3600</f>
        <v>0.42754682568070901</v>
      </c>
      <c r="O46" s="30" t="s">
        <v>13</v>
      </c>
    </row>
    <row r="47" spans="1:32" x14ac:dyDescent="0.25">
      <c r="H47" s="4"/>
    </row>
    <row r="50" spans="10:11" x14ac:dyDescent="0.25">
      <c r="J50">
        <v>2.2999999999999998</v>
      </c>
      <c r="K50" s="3">
        <f>AVERAGE(K45:K46)</f>
        <v>126.4706698919781</v>
      </c>
    </row>
    <row r="52" spans="10:11" x14ac:dyDescent="0.25">
      <c r="K52">
        <f>K45*J50</f>
        <v>103.57633763082944</v>
      </c>
    </row>
  </sheetData>
  <mergeCells count="20">
    <mergeCell ref="I42:I43"/>
    <mergeCell ref="M42:M43"/>
    <mergeCell ref="I29:I30"/>
    <mergeCell ref="J29:J30"/>
    <mergeCell ref="I36:I37"/>
    <mergeCell ref="M36:M37"/>
    <mergeCell ref="I39:I40"/>
    <mergeCell ref="M39:M40"/>
    <mergeCell ref="I23:I24"/>
    <mergeCell ref="J23:J24"/>
    <mergeCell ref="I25:I26"/>
    <mergeCell ref="J25:J26"/>
    <mergeCell ref="I27:I28"/>
    <mergeCell ref="J27:J28"/>
    <mergeCell ref="A1:N1"/>
    <mergeCell ref="A15:G15"/>
    <mergeCell ref="I15:O15"/>
    <mergeCell ref="J19:J20"/>
    <mergeCell ref="I21:I22"/>
    <mergeCell ref="J21:J2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ISO 13 786</vt:lpstr>
      <vt:lpstr>Standard</vt:lpstr>
      <vt:lpstr>Nikolai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jld</dc:creator>
  <cp:lastModifiedBy>krqllebqlle</cp:lastModifiedBy>
  <dcterms:created xsi:type="dcterms:W3CDTF">2011-01-20T09:57:35Z</dcterms:created>
  <dcterms:modified xsi:type="dcterms:W3CDTF">2011-04-20T16:12:05Z</dcterms:modified>
</cp:coreProperties>
</file>